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.แผนใช้เงิน 61สป.หลังเสนอปลัด 30พย60\"/>
    </mc:Choice>
  </mc:AlternateContent>
  <bookViews>
    <workbookView xWindow="0" yWindow="0" windowWidth="20490" windowHeight="7800" tabRatio="860" firstSheet="2" activeTab="8"/>
  </bookViews>
  <sheets>
    <sheet name="ส่วนที่ 5 ใบปะหน้า" sheetId="30" r:id="rId1"/>
    <sheet name="สรุป" sheetId="29" r:id="rId2"/>
    <sheet name="1.ปรองดอง" sheetId="4" r:id="rId3"/>
    <sheet name="2.ภาคใต้" sheetId="18" r:id="rId4"/>
    <sheet name="3. ป้องยาเสพติด" sheetId="26" r:id="rId5"/>
    <sheet name="4.ดิจิทัล" sheetId="20" r:id="rId6"/>
    <sheet name="5.วิจัย" sheetId="21" r:id="rId7"/>
    <sheet name="6.ตลอดช่วงวัย" sheetId="22" r:id="rId8"/>
    <sheet name="7. ยกระดับคณภาพ กศ." sheetId="23" r:id="rId9"/>
    <sheet name="8. ขยะ" sheetId="24" r:id="rId10"/>
    <sheet name="9. ทุจริต" sheetId="28" r:id="rId11"/>
    <sheet name="10.โครงการไม่มีงปม." sheetId="31" r:id="rId12"/>
  </sheets>
  <definedNames>
    <definedName name="_xlnm.Print_Area" localSheetId="2">'1.ปรองดอง'!$A$1:$Q$14</definedName>
    <definedName name="_xlnm.Print_Area" localSheetId="11">'10.โครงการไม่มีงปม.'!$A$1:$P$117</definedName>
    <definedName name="_xlnm.Print_Area" localSheetId="3">'2.ภาคใต้'!$A$1:$Q$94</definedName>
    <definedName name="_xlnm.Print_Area" localSheetId="4">'3. ป้องยาเสพติด'!$A$1:$Q$27</definedName>
    <definedName name="_xlnm.Print_Area" localSheetId="5">'4.ดิจิทัล'!$A$1:$Q$10</definedName>
    <definedName name="_xlnm.Print_Area" localSheetId="6">'5.วิจัย'!$A$1:$Q$40</definedName>
    <definedName name="_xlnm.Print_Area" localSheetId="8">'7. ยกระดับคณภาพ กศ.'!$A$1:$Q$113</definedName>
    <definedName name="_xlnm.Print_Area" localSheetId="9">'8. ขยะ'!$A$1:$Q$11</definedName>
    <definedName name="_xlnm.Print_Area" localSheetId="1">สรุป!$A$1:$G$25</definedName>
    <definedName name="_xlnm.Print_Titles" localSheetId="2">'1.ปรองดอง'!$5:$6</definedName>
    <definedName name="_xlnm.Print_Titles" localSheetId="11">'10.โครงการไม่มีงปม.'!$3:$4</definedName>
    <definedName name="_xlnm.Print_Titles" localSheetId="3">'2.ภาคใต้'!$3:$4</definedName>
    <definedName name="_xlnm.Print_Titles" localSheetId="4">'3. ป้องยาเสพติด'!$3:$4</definedName>
    <definedName name="_xlnm.Print_Titles" localSheetId="5">'4.ดิจิทัล'!$3:$4</definedName>
    <definedName name="_xlnm.Print_Titles" localSheetId="6">'5.วิจัย'!$3:$4</definedName>
    <definedName name="_xlnm.Print_Titles" localSheetId="7">'6.ตลอดช่วงวัย'!$3:$4</definedName>
    <definedName name="_xlnm.Print_Titles" localSheetId="8">'7. ยกระดับคณภาพ กศ.'!$3:$4</definedName>
    <definedName name="_xlnm.Print_Titles" localSheetId="9">'8. ขยะ'!$3:$4</definedName>
    <definedName name="_xlnm.Print_Titles" localSheetId="10">'9. ทุจริต'!$3:$4</definedName>
  </definedNames>
  <calcPr calcId="152511"/>
</workbook>
</file>

<file path=xl/calcChain.xml><?xml version="1.0" encoding="utf-8"?>
<calcChain xmlns="http://schemas.openxmlformats.org/spreadsheetml/2006/main">
  <c r="I117" i="31" l="1"/>
  <c r="I116" i="31"/>
  <c r="I115" i="31"/>
  <c r="I113" i="31"/>
  <c r="I111" i="31"/>
  <c r="I110" i="31"/>
  <c r="I109" i="31"/>
  <c r="I108" i="31"/>
  <c r="I107" i="31"/>
  <c r="I102" i="31"/>
  <c r="I101" i="31"/>
  <c r="I100" i="31"/>
  <c r="I99" i="31"/>
  <c r="I98" i="31"/>
  <c r="I96" i="31"/>
  <c r="I95" i="31"/>
  <c r="I94" i="31"/>
  <c r="I92" i="31"/>
  <c r="I91" i="31"/>
  <c r="I90" i="31"/>
  <c r="I89" i="31"/>
  <c r="I87" i="31"/>
  <c r="I86" i="31"/>
  <c r="I85" i="31"/>
  <c r="I84" i="31"/>
  <c r="I83" i="31"/>
  <c r="I82" i="31"/>
  <c r="I79" i="31"/>
  <c r="I78" i="31"/>
  <c r="I77" i="31"/>
  <c r="I73" i="31"/>
  <c r="I72" i="31"/>
  <c r="I70" i="31"/>
  <c r="I67" i="31"/>
  <c r="I66" i="31"/>
  <c r="I65" i="31"/>
  <c r="I14" i="31"/>
  <c r="I13" i="31"/>
  <c r="I12" i="31"/>
  <c r="I11" i="31"/>
  <c r="I10" i="31"/>
  <c r="I9" i="31"/>
  <c r="I8" i="31"/>
  <c r="I7" i="31"/>
  <c r="I6" i="31"/>
  <c r="H5" i="31"/>
  <c r="G5" i="31"/>
  <c r="F5" i="31"/>
  <c r="E5" i="31"/>
  <c r="I5" i="31" s="1"/>
  <c r="J22" i="18" l="1"/>
  <c r="J100" i="23" l="1"/>
  <c r="J96" i="23" l="1"/>
  <c r="J94" i="23"/>
  <c r="J59" i="23"/>
  <c r="G39" i="23"/>
  <c r="H39" i="23"/>
  <c r="I39" i="23"/>
  <c r="I11" i="23"/>
  <c r="J20" i="23"/>
  <c r="I19" i="23"/>
  <c r="G22" i="26" l="1"/>
  <c r="H22" i="26"/>
  <c r="I22" i="26"/>
  <c r="F22" i="26"/>
  <c r="G20" i="18"/>
  <c r="H20" i="18"/>
  <c r="I20" i="18"/>
  <c r="F20" i="18"/>
  <c r="G23" i="22" l="1"/>
  <c r="G22" i="22" s="1"/>
  <c r="G21" i="22" s="1"/>
  <c r="G20" i="22" s="1"/>
  <c r="H23" i="22"/>
  <c r="H22" i="22" s="1"/>
  <c r="H21" i="22" s="1"/>
  <c r="H20" i="22" s="1"/>
  <c r="I23" i="22"/>
  <c r="I22" i="22" s="1"/>
  <c r="I21" i="22" s="1"/>
  <c r="I20" i="22" s="1"/>
  <c r="J23" i="22"/>
  <c r="J22" i="22" s="1"/>
  <c r="J21" i="22" s="1"/>
  <c r="J20" i="22" s="1"/>
  <c r="F23" i="22"/>
  <c r="F22" i="22" s="1"/>
  <c r="F21" i="22" s="1"/>
  <c r="F20" i="22" s="1"/>
  <c r="G99" i="23" l="1"/>
  <c r="H99" i="23"/>
  <c r="I99" i="23"/>
  <c r="F99" i="23"/>
  <c r="G86" i="23"/>
  <c r="G85" i="23" s="1"/>
  <c r="H86" i="23"/>
  <c r="H85" i="23" s="1"/>
  <c r="I86" i="23"/>
  <c r="I85" i="23" s="1"/>
  <c r="F86" i="23"/>
  <c r="G83" i="23"/>
  <c r="G82" i="23" s="1"/>
  <c r="H83" i="23"/>
  <c r="H82" i="23" s="1"/>
  <c r="I83" i="23"/>
  <c r="I82" i="23" s="1"/>
  <c r="F83" i="23"/>
  <c r="G78" i="23"/>
  <c r="H78" i="23"/>
  <c r="I78" i="23"/>
  <c r="F78" i="23"/>
  <c r="G76" i="23"/>
  <c r="G75" i="23" s="1"/>
  <c r="G74" i="23" s="1"/>
  <c r="H76" i="23"/>
  <c r="I76" i="23"/>
  <c r="F76" i="23"/>
  <c r="G70" i="23"/>
  <c r="G69" i="23" s="1"/>
  <c r="G68" i="23" s="1"/>
  <c r="H70" i="23"/>
  <c r="H69" i="23" s="1"/>
  <c r="H68" i="23" s="1"/>
  <c r="I70" i="23"/>
  <c r="I69" i="23" s="1"/>
  <c r="I68" i="23" s="1"/>
  <c r="F70" i="23"/>
  <c r="F69" i="23" s="1"/>
  <c r="G63" i="23"/>
  <c r="H63" i="23"/>
  <c r="I63" i="23"/>
  <c r="F63" i="23"/>
  <c r="G54" i="23"/>
  <c r="H54" i="23"/>
  <c r="I54" i="23"/>
  <c r="F54" i="23"/>
  <c r="G46" i="23"/>
  <c r="G45" i="23" s="1"/>
  <c r="G44" i="23" s="1"/>
  <c r="G43" i="23" s="1"/>
  <c r="H46" i="23"/>
  <c r="H45" i="23" s="1"/>
  <c r="H44" i="23" s="1"/>
  <c r="H43" i="23" s="1"/>
  <c r="I46" i="23"/>
  <c r="I45" i="23" s="1"/>
  <c r="I44" i="23" s="1"/>
  <c r="I43" i="23" s="1"/>
  <c r="F46" i="23"/>
  <c r="F39" i="23"/>
  <c r="J39" i="23" s="1"/>
  <c r="G31" i="23"/>
  <c r="G30" i="23" s="1"/>
  <c r="H31" i="23"/>
  <c r="H30" i="23" s="1"/>
  <c r="H29" i="23" s="1"/>
  <c r="I31" i="23"/>
  <c r="I30" i="23" s="1"/>
  <c r="I29" i="23" s="1"/>
  <c r="F31" i="23"/>
  <c r="J99" i="23" l="1"/>
  <c r="G81" i="23"/>
  <c r="H81" i="23"/>
  <c r="I81" i="23"/>
  <c r="J83" i="23"/>
  <c r="J76" i="23"/>
  <c r="J78" i="23"/>
  <c r="J86" i="23"/>
  <c r="F82" i="23"/>
  <c r="J82" i="23" s="1"/>
  <c r="F75" i="23"/>
  <c r="F74" i="23" s="1"/>
  <c r="I75" i="23"/>
  <c r="I74" i="23" s="1"/>
  <c r="J46" i="23"/>
  <c r="F85" i="23"/>
  <c r="J85" i="23" s="1"/>
  <c r="J31" i="23"/>
  <c r="H75" i="23"/>
  <c r="H74" i="23" s="1"/>
  <c r="J69" i="23"/>
  <c r="F68" i="23"/>
  <c r="J68" i="23" s="1"/>
  <c r="J70" i="23"/>
  <c r="J63" i="23"/>
  <c r="J54" i="23"/>
  <c r="F45" i="23"/>
  <c r="F30" i="23"/>
  <c r="F29" i="23" s="1"/>
  <c r="G29" i="23"/>
  <c r="G26" i="23"/>
  <c r="G25" i="23" s="1"/>
  <c r="G24" i="23" s="1"/>
  <c r="H26" i="23"/>
  <c r="H25" i="23" s="1"/>
  <c r="H24" i="23" s="1"/>
  <c r="I26" i="23"/>
  <c r="I25" i="23" s="1"/>
  <c r="I24" i="23" s="1"/>
  <c r="F26" i="23"/>
  <c r="F25" i="23" s="1"/>
  <c r="G19" i="23"/>
  <c r="G18" i="23" s="1"/>
  <c r="G17" i="23" s="1"/>
  <c r="H19" i="23"/>
  <c r="H18" i="23" s="1"/>
  <c r="H17" i="23" s="1"/>
  <c r="I18" i="23"/>
  <c r="I17" i="23" s="1"/>
  <c r="F19" i="23"/>
  <c r="G11" i="23"/>
  <c r="H11" i="23"/>
  <c r="F11" i="23"/>
  <c r="G9" i="23"/>
  <c r="H9" i="23"/>
  <c r="I9" i="23"/>
  <c r="F9" i="23"/>
  <c r="G8" i="23" l="1"/>
  <c r="G7" i="23" s="1"/>
  <c r="G6" i="23" s="1"/>
  <c r="I8" i="23"/>
  <c r="I7" i="23" s="1"/>
  <c r="I6" i="23" s="1"/>
  <c r="J9" i="23"/>
  <c r="J29" i="23"/>
  <c r="H8" i="23"/>
  <c r="H7" i="23" s="1"/>
  <c r="H6" i="23" s="1"/>
  <c r="F81" i="23"/>
  <c r="J74" i="23"/>
  <c r="J30" i="23"/>
  <c r="J75" i="23"/>
  <c r="F8" i="23"/>
  <c r="F7" i="23" s="1"/>
  <c r="J81" i="23"/>
  <c r="J45" i="23"/>
  <c r="F44" i="23"/>
  <c r="J19" i="23"/>
  <c r="F18" i="23"/>
  <c r="F17" i="23" s="1"/>
  <c r="J17" i="23" s="1"/>
  <c r="J25" i="23"/>
  <c r="F24" i="23"/>
  <c r="J24" i="23" s="1"/>
  <c r="J26" i="23"/>
  <c r="J11" i="23"/>
  <c r="J12" i="28"/>
  <c r="G9" i="28"/>
  <c r="H9" i="28"/>
  <c r="I9" i="28"/>
  <c r="F9" i="28"/>
  <c r="J14" i="28"/>
  <c r="J13" i="28"/>
  <c r="J11" i="28"/>
  <c r="J10" i="28"/>
  <c r="J8" i="23" l="1"/>
  <c r="F43" i="23"/>
  <c r="J43" i="23" s="1"/>
  <c r="J44" i="23"/>
  <c r="J7" i="23"/>
  <c r="F6" i="23"/>
  <c r="J6" i="23" s="1"/>
  <c r="J18" i="23"/>
  <c r="J9" i="28"/>
  <c r="I8" i="28"/>
  <c r="I7" i="28" s="1"/>
  <c r="I6" i="28" s="1"/>
  <c r="I5" i="28" s="1"/>
  <c r="E16" i="29" s="1"/>
  <c r="H8" i="28"/>
  <c r="H7" i="28" s="1"/>
  <c r="H6" i="28" s="1"/>
  <c r="H5" i="28" s="1"/>
  <c r="D16" i="29" s="1"/>
  <c r="G8" i="28"/>
  <c r="G7" i="28" s="1"/>
  <c r="G6" i="28" s="1"/>
  <c r="G5" i="28" s="1"/>
  <c r="C16" i="29" s="1"/>
  <c r="J10" i="24"/>
  <c r="G9" i="24"/>
  <c r="G8" i="24" s="1"/>
  <c r="G7" i="24" s="1"/>
  <c r="G6" i="24" s="1"/>
  <c r="G5" i="24" s="1"/>
  <c r="C15" i="29" s="1"/>
  <c r="H9" i="24"/>
  <c r="H8" i="24" s="1"/>
  <c r="H7" i="24" s="1"/>
  <c r="H6" i="24" s="1"/>
  <c r="H5" i="24" s="1"/>
  <c r="D15" i="29" s="1"/>
  <c r="I9" i="24"/>
  <c r="I8" i="24" s="1"/>
  <c r="I7" i="24" s="1"/>
  <c r="I6" i="24" s="1"/>
  <c r="I5" i="24" s="1"/>
  <c r="E15" i="29" s="1"/>
  <c r="F9" i="24"/>
  <c r="F8" i="24" s="1"/>
  <c r="F7" i="24" s="1"/>
  <c r="F6" i="24" s="1"/>
  <c r="F5" i="24" s="1"/>
  <c r="B15" i="29" s="1"/>
  <c r="J9" i="24" l="1"/>
  <c r="J8" i="24"/>
  <c r="J7" i="24" s="1"/>
  <c r="J6" i="24" s="1"/>
  <c r="J5" i="24" s="1"/>
  <c r="F15" i="29" s="1"/>
  <c r="F8" i="28"/>
  <c r="J8" i="28" l="1"/>
  <c r="J7" i="28" s="1"/>
  <c r="J6" i="28" s="1"/>
  <c r="J5" i="28" s="1"/>
  <c r="F16" i="29" s="1"/>
  <c r="F7" i="28"/>
  <c r="F6" i="28" s="1"/>
  <c r="F5" i="28" s="1"/>
  <c r="B16" i="29" s="1"/>
  <c r="G9" i="21"/>
  <c r="H9" i="21"/>
  <c r="H8" i="21" s="1"/>
  <c r="H7" i="21" s="1"/>
  <c r="H6" i="21" s="1"/>
  <c r="I9" i="21"/>
  <c r="F9" i="21"/>
  <c r="J10" i="21"/>
  <c r="J11" i="21"/>
  <c r="J13" i="21"/>
  <c r="G17" i="21"/>
  <c r="G16" i="21" s="1"/>
  <c r="G15" i="21" s="1"/>
  <c r="G14" i="21" s="1"/>
  <c r="H17" i="21"/>
  <c r="H16" i="21" s="1"/>
  <c r="H15" i="21" s="1"/>
  <c r="H14" i="21" s="1"/>
  <c r="I17" i="21"/>
  <c r="I16" i="21" s="1"/>
  <c r="I15" i="21" s="1"/>
  <c r="I14" i="21" s="1"/>
  <c r="F17" i="21"/>
  <c r="F16" i="21" s="1"/>
  <c r="F15" i="21" s="1"/>
  <c r="F14" i="21" s="1"/>
  <c r="I8" i="21"/>
  <c r="I7" i="21" s="1"/>
  <c r="I6" i="21" s="1"/>
  <c r="F8" i="21"/>
  <c r="F7" i="21" s="1"/>
  <c r="F6" i="21" s="1"/>
  <c r="J25" i="21"/>
  <c r="G24" i="21"/>
  <c r="G23" i="21" s="1"/>
  <c r="G22" i="21" s="1"/>
  <c r="G21" i="21" s="1"/>
  <c r="H24" i="21"/>
  <c r="H23" i="21" s="1"/>
  <c r="H22" i="21" s="1"/>
  <c r="H21" i="21" s="1"/>
  <c r="I24" i="21"/>
  <c r="I23" i="21" s="1"/>
  <c r="I22" i="21" s="1"/>
  <c r="I21" i="21" s="1"/>
  <c r="F24" i="21"/>
  <c r="F23" i="21" s="1"/>
  <c r="F22" i="21" s="1"/>
  <c r="F21" i="21" s="1"/>
  <c r="G9" i="20"/>
  <c r="G8" i="20" s="1"/>
  <c r="H9" i="20"/>
  <c r="H8" i="20" s="1"/>
  <c r="I9" i="20"/>
  <c r="I8" i="20" s="1"/>
  <c r="J10" i="20"/>
  <c r="F5" i="21" l="1"/>
  <c r="B12" i="29" s="1"/>
  <c r="H5" i="21"/>
  <c r="D12" i="29" s="1"/>
  <c r="I5" i="21"/>
  <c r="E12" i="29" s="1"/>
  <c r="I5" i="20"/>
  <c r="E11" i="29" s="1"/>
  <c r="I7" i="20"/>
  <c r="I6" i="20" s="1"/>
  <c r="G5" i="20"/>
  <c r="C11" i="29" s="1"/>
  <c r="G7" i="20"/>
  <c r="G6" i="20" s="1"/>
  <c r="H5" i="20"/>
  <c r="D11" i="29" s="1"/>
  <c r="H7" i="20"/>
  <c r="H6" i="20" s="1"/>
  <c r="J9" i="21"/>
  <c r="J8" i="20"/>
  <c r="J7" i="20" s="1"/>
  <c r="J6" i="20" s="1"/>
  <c r="G8" i="21"/>
  <c r="J9" i="20"/>
  <c r="J23" i="21"/>
  <c r="J22" i="21" s="1"/>
  <c r="J21" i="21" s="1"/>
  <c r="J24" i="21"/>
  <c r="J16" i="21"/>
  <c r="J15" i="21" s="1"/>
  <c r="J14" i="21" s="1"/>
  <c r="J17" i="21"/>
  <c r="J10" i="26"/>
  <c r="G12" i="26"/>
  <c r="H12" i="26"/>
  <c r="I12" i="26"/>
  <c r="F12" i="26"/>
  <c r="F9" i="26" s="1"/>
  <c r="J25" i="26"/>
  <c r="J24" i="26"/>
  <c r="J23" i="26"/>
  <c r="J20" i="26"/>
  <c r="J19" i="26"/>
  <c r="J17" i="26"/>
  <c r="J16" i="26"/>
  <c r="J15" i="26"/>
  <c r="J14" i="26"/>
  <c r="J13" i="26"/>
  <c r="J5" i="20" l="1"/>
  <c r="F11" i="29" s="1"/>
  <c r="G9" i="26"/>
  <c r="G8" i="26" s="1"/>
  <c r="G5" i="26" s="1"/>
  <c r="C10" i="29" s="1"/>
  <c r="J8" i="21"/>
  <c r="J7" i="21" s="1"/>
  <c r="J6" i="21" s="1"/>
  <c r="J5" i="21" s="1"/>
  <c r="F12" i="29" s="1"/>
  <c r="G7" i="21"/>
  <c r="G6" i="21" s="1"/>
  <c r="G5" i="21" s="1"/>
  <c r="C12" i="29" s="1"/>
  <c r="I9" i="26"/>
  <c r="I8" i="26" s="1"/>
  <c r="H9" i="26"/>
  <c r="H8" i="26" s="1"/>
  <c r="F8" i="26"/>
  <c r="J12" i="26"/>
  <c r="J22" i="26"/>
  <c r="G11" i="4"/>
  <c r="G10" i="4" s="1"/>
  <c r="H11" i="4"/>
  <c r="H10" i="4" s="1"/>
  <c r="I11" i="4"/>
  <c r="I10" i="4" s="1"/>
  <c r="F11" i="4"/>
  <c r="I92" i="18"/>
  <c r="H92" i="18"/>
  <c r="G92" i="18"/>
  <c r="F92" i="18"/>
  <c r="I89" i="18"/>
  <c r="H89" i="18"/>
  <c r="G89" i="18"/>
  <c r="F89" i="18"/>
  <c r="I86" i="18"/>
  <c r="H86" i="18"/>
  <c r="G86" i="18"/>
  <c r="F86" i="18"/>
  <c r="I82" i="18"/>
  <c r="H82" i="18"/>
  <c r="G82" i="18"/>
  <c r="F82" i="18"/>
  <c r="I80" i="18"/>
  <c r="H80" i="18"/>
  <c r="G80" i="18"/>
  <c r="F80" i="18"/>
  <c r="H75" i="18"/>
  <c r="G75" i="18"/>
  <c r="F75" i="18"/>
  <c r="J9" i="26" l="1"/>
  <c r="G7" i="26"/>
  <c r="G6" i="26" s="1"/>
  <c r="F5" i="26"/>
  <c r="B10" i="29" s="1"/>
  <c r="F7" i="26"/>
  <c r="F6" i="26" s="1"/>
  <c r="H5" i="26"/>
  <c r="D10" i="29" s="1"/>
  <c r="H7" i="26"/>
  <c r="H6" i="26" s="1"/>
  <c r="I5" i="26"/>
  <c r="E10" i="29" s="1"/>
  <c r="I7" i="26"/>
  <c r="I6" i="26" s="1"/>
  <c r="H7" i="4"/>
  <c r="D8" i="29" s="1"/>
  <c r="H9" i="4"/>
  <c r="H8" i="4" s="1"/>
  <c r="I7" i="4"/>
  <c r="E8" i="29" s="1"/>
  <c r="I9" i="4"/>
  <c r="I8" i="4" s="1"/>
  <c r="G7" i="4"/>
  <c r="C8" i="29" s="1"/>
  <c r="G9" i="4"/>
  <c r="G8" i="4" s="1"/>
  <c r="J11" i="4"/>
  <c r="F10" i="4"/>
  <c r="J10" i="4" s="1"/>
  <c r="J9" i="4" s="1"/>
  <c r="J8" i="4" s="1"/>
  <c r="I74" i="18"/>
  <c r="J8" i="26"/>
  <c r="J7" i="26" s="1"/>
  <c r="J6" i="26" s="1"/>
  <c r="F74" i="18"/>
  <c r="H74" i="18"/>
  <c r="G74" i="18"/>
  <c r="J5" i="26" l="1"/>
  <c r="F10" i="29" s="1"/>
  <c r="F7" i="4"/>
  <c r="F9" i="4"/>
  <c r="F8" i="4" s="1"/>
  <c r="J74" i="18"/>
  <c r="G17" i="18"/>
  <c r="H17" i="18"/>
  <c r="I17" i="18"/>
  <c r="F17" i="18"/>
  <c r="G26" i="18"/>
  <c r="H26" i="18"/>
  <c r="I26" i="18"/>
  <c r="F26" i="18"/>
  <c r="G41" i="18"/>
  <c r="H41" i="18"/>
  <c r="I41" i="18"/>
  <c r="F41" i="18"/>
  <c r="G49" i="18"/>
  <c r="H49" i="18"/>
  <c r="I49" i="18"/>
  <c r="F49" i="18"/>
  <c r="G56" i="18"/>
  <c r="H56" i="18"/>
  <c r="I56" i="18"/>
  <c r="F56" i="18"/>
  <c r="J62" i="18"/>
  <c r="F48" i="18" l="1"/>
  <c r="I48" i="18"/>
  <c r="I9" i="18" s="1"/>
  <c r="H48" i="18"/>
  <c r="H9" i="18" s="1"/>
  <c r="G48" i="18"/>
  <c r="G9" i="18" s="1"/>
  <c r="J7" i="4"/>
  <c r="F8" i="29" s="1"/>
  <c r="B8" i="29"/>
  <c r="J56" i="18"/>
  <c r="J49" i="18"/>
  <c r="J41" i="18"/>
  <c r="J26" i="18"/>
  <c r="J20" i="18"/>
  <c r="J17" i="18"/>
  <c r="J61" i="18"/>
  <c r="J60" i="18"/>
  <c r="J58" i="18"/>
  <c r="J57" i="18"/>
  <c r="J51" i="18"/>
  <c r="J52" i="18"/>
  <c r="J54" i="18"/>
  <c r="J55" i="18"/>
  <c r="J50" i="18"/>
  <c r="J46" i="18"/>
  <c r="J45" i="18"/>
  <c r="J42" i="18"/>
  <c r="J38" i="18"/>
  <c r="J36" i="18"/>
  <c r="J34" i="18"/>
  <c r="J31" i="18"/>
  <c r="J30" i="18"/>
  <c r="J29" i="18"/>
  <c r="J28" i="18"/>
  <c r="J27" i="18"/>
  <c r="J25" i="18"/>
  <c r="J21" i="18"/>
  <c r="J19" i="18"/>
  <c r="J18" i="18"/>
  <c r="J48" i="18" l="1"/>
  <c r="F9" i="18"/>
  <c r="J12" i="4"/>
  <c r="J9" i="18" l="1"/>
  <c r="J87" i="23"/>
  <c r="J67" i="23" l="1"/>
  <c r="I66" i="23"/>
  <c r="I62" i="23" s="1"/>
  <c r="I61" i="23" s="1"/>
  <c r="H66" i="23"/>
  <c r="H62" i="23" s="1"/>
  <c r="H61" i="23" s="1"/>
  <c r="G66" i="23"/>
  <c r="G62" i="23" s="1"/>
  <c r="G61" i="23" s="1"/>
  <c r="F66" i="23"/>
  <c r="F62" i="23" s="1"/>
  <c r="F61" i="23" l="1"/>
  <c r="J61" i="23" s="1"/>
  <c r="J62" i="23"/>
  <c r="J66" i="23"/>
  <c r="J27" i="23" l="1"/>
  <c r="I93" i="23" l="1"/>
  <c r="H93" i="23"/>
  <c r="G93" i="23"/>
  <c r="F93" i="23"/>
  <c r="I91" i="23"/>
  <c r="I90" i="23" s="1"/>
  <c r="H91" i="23"/>
  <c r="H90" i="23" s="1"/>
  <c r="G91" i="23"/>
  <c r="G90" i="23" s="1"/>
  <c r="F91" i="23"/>
  <c r="F90" i="23" s="1"/>
  <c r="J84" i="23"/>
  <c r="J77" i="23"/>
  <c r="I95" i="23"/>
  <c r="H95" i="23"/>
  <c r="G95" i="23"/>
  <c r="F95" i="23"/>
  <c r="J41" i="23"/>
  <c r="J40" i="23"/>
  <c r="I38" i="23"/>
  <c r="I37" i="23" s="1"/>
  <c r="I36" i="23" s="1"/>
  <c r="I35" i="23" s="1"/>
  <c r="I34" i="23" s="1"/>
  <c r="H38" i="23"/>
  <c r="H37" i="23" s="1"/>
  <c r="H36" i="23" s="1"/>
  <c r="H35" i="23" s="1"/>
  <c r="H34" i="23" s="1"/>
  <c r="G38" i="23"/>
  <c r="G37" i="23" s="1"/>
  <c r="G36" i="23" s="1"/>
  <c r="G35" i="23" s="1"/>
  <c r="G34" i="23" s="1"/>
  <c r="F38" i="23"/>
  <c r="F37" i="23" s="1"/>
  <c r="J93" i="23" l="1"/>
  <c r="H89" i="23"/>
  <c r="H88" i="23"/>
  <c r="I88" i="23"/>
  <c r="I89" i="23"/>
  <c r="F89" i="23"/>
  <c r="F88" i="23"/>
  <c r="J90" i="23"/>
  <c r="G89" i="23"/>
  <c r="G88" i="23"/>
  <c r="J95" i="23"/>
  <c r="F36" i="23"/>
  <c r="J37" i="23"/>
  <c r="J14" i="23"/>
  <c r="J16" i="23"/>
  <c r="J15" i="23"/>
  <c r="J12" i="23"/>
  <c r="J88" i="23" l="1"/>
  <c r="J89" i="23"/>
  <c r="F35" i="23"/>
  <c r="J36" i="23"/>
  <c r="J10" i="23"/>
  <c r="F34" i="23" l="1"/>
  <c r="J35" i="23"/>
  <c r="J32" i="23"/>
  <c r="J34" i="23" l="1"/>
  <c r="J10" i="18"/>
  <c r="F103" i="23" l="1"/>
  <c r="J108" i="23"/>
  <c r="J109" i="23"/>
  <c r="J110" i="23"/>
  <c r="J111" i="23"/>
  <c r="G103" i="23"/>
  <c r="G102" i="23" s="1"/>
  <c r="G98" i="23" s="1"/>
  <c r="G97" i="23" s="1"/>
  <c r="G73" i="23" s="1"/>
  <c r="H103" i="23"/>
  <c r="H102" i="23" s="1"/>
  <c r="H98" i="23" s="1"/>
  <c r="H97" i="23" s="1"/>
  <c r="H73" i="23" s="1"/>
  <c r="I103" i="23"/>
  <c r="I102" i="23" s="1"/>
  <c r="I98" i="23" s="1"/>
  <c r="I97" i="23" s="1"/>
  <c r="I73" i="23" s="1"/>
  <c r="J107" i="23"/>
  <c r="F102" i="23" l="1"/>
  <c r="F98" i="23" s="1"/>
  <c r="J103" i="23"/>
  <c r="J102" i="23"/>
  <c r="F10" i="22"/>
  <c r="F9" i="22" s="1"/>
  <c r="F8" i="22" s="1"/>
  <c r="G10" i="22"/>
  <c r="G9" i="22" s="1"/>
  <c r="G8" i="22" s="1"/>
  <c r="H10" i="22"/>
  <c r="H9" i="22" s="1"/>
  <c r="H8" i="22" s="1"/>
  <c r="I10" i="22"/>
  <c r="I9" i="22" s="1"/>
  <c r="I8" i="22" s="1"/>
  <c r="J19" i="22"/>
  <c r="J18" i="22"/>
  <c r="I17" i="22"/>
  <c r="I16" i="22" s="1"/>
  <c r="I15" i="22" s="1"/>
  <c r="I14" i="22" s="1"/>
  <c r="I13" i="22" s="1"/>
  <c r="H17" i="22"/>
  <c r="H16" i="22" s="1"/>
  <c r="H15" i="22" s="1"/>
  <c r="H14" i="22" s="1"/>
  <c r="H13" i="22" s="1"/>
  <c r="G17" i="22"/>
  <c r="G16" i="22" s="1"/>
  <c r="G15" i="22" s="1"/>
  <c r="G14" i="22" s="1"/>
  <c r="G13" i="22" s="1"/>
  <c r="F17" i="22"/>
  <c r="F16" i="22" s="1"/>
  <c r="F15" i="22" s="1"/>
  <c r="F14" i="22" s="1"/>
  <c r="F13" i="22" s="1"/>
  <c r="J12" i="22"/>
  <c r="H7" i="22" l="1"/>
  <c r="H6" i="22"/>
  <c r="H5" i="22" s="1"/>
  <c r="D13" i="29" s="1"/>
  <c r="F7" i="22"/>
  <c r="F6" i="22"/>
  <c r="F5" i="22" s="1"/>
  <c r="B13" i="29" s="1"/>
  <c r="I7" i="22"/>
  <c r="I6" i="22"/>
  <c r="I5" i="22" s="1"/>
  <c r="E13" i="29" s="1"/>
  <c r="G7" i="22"/>
  <c r="G6" i="22"/>
  <c r="G5" i="22" s="1"/>
  <c r="C13" i="29" s="1"/>
  <c r="F97" i="23"/>
  <c r="J98" i="23"/>
  <c r="J10" i="22"/>
  <c r="J9" i="22" s="1"/>
  <c r="J8" i="22" s="1"/>
  <c r="J17" i="22"/>
  <c r="J16" i="22" s="1"/>
  <c r="J15" i="22" s="1"/>
  <c r="J14" i="22" s="1"/>
  <c r="J13" i="22" s="1"/>
  <c r="J11" i="22"/>
  <c r="G64" i="18"/>
  <c r="G63" i="18" s="1"/>
  <c r="G8" i="18" s="1"/>
  <c r="H64" i="18"/>
  <c r="H63" i="18" s="1"/>
  <c r="H8" i="18" s="1"/>
  <c r="I63" i="18"/>
  <c r="I8" i="18" s="1"/>
  <c r="F64" i="18"/>
  <c r="F63" i="18" s="1"/>
  <c r="F8" i="18" s="1"/>
  <c r="J66" i="18"/>
  <c r="J67" i="18"/>
  <c r="J68" i="18"/>
  <c r="J69" i="18"/>
  <c r="J70" i="18"/>
  <c r="J71" i="18"/>
  <c r="J72" i="18"/>
  <c r="J73" i="18"/>
  <c r="J65" i="18"/>
  <c r="J7" i="22" l="1"/>
  <c r="J6" i="22"/>
  <c r="J5" i="22" s="1"/>
  <c r="F13" i="29" s="1"/>
  <c r="I5" i="18"/>
  <c r="E9" i="29" s="1"/>
  <c r="I7" i="18"/>
  <c r="I6" i="18" s="1"/>
  <c r="G5" i="18"/>
  <c r="C9" i="29" s="1"/>
  <c r="G7" i="18"/>
  <c r="G6" i="18" s="1"/>
  <c r="F5" i="18"/>
  <c r="B9" i="29" s="1"/>
  <c r="F7" i="18"/>
  <c r="F6" i="18" s="1"/>
  <c r="H5" i="18"/>
  <c r="D9" i="29" s="1"/>
  <c r="H7" i="18"/>
  <c r="H6" i="18" s="1"/>
  <c r="J97" i="23"/>
  <c r="F73" i="23"/>
  <c r="J63" i="18"/>
  <c r="J8" i="18"/>
  <c r="J7" i="18" s="1"/>
  <c r="J6" i="18" s="1"/>
  <c r="J64" i="18"/>
  <c r="J5" i="18" l="1"/>
  <c r="F9" i="29" s="1"/>
  <c r="J73" i="23"/>
  <c r="I58" i="23"/>
  <c r="I53" i="23" s="1"/>
  <c r="I52" i="23" s="1"/>
  <c r="I51" i="23" s="1"/>
  <c r="I5" i="23" s="1"/>
  <c r="E14" i="29" s="1"/>
  <c r="E7" i="29" s="1"/>
  <c r="H58" i="23"/>
  <c r="H53" i="23" s="1"/>
  <c r="H52" i="23" s="1"/>
  <c r="H51" i="23" s="1"/>
  <c r="H5" i="23" s="1"/>
  <c r="D14" i="29" s="1"/>
  <c r="D7" i="29" s="1"/>
  <c r="G58" i="23"/>
  <c r="G53" i="23" s="1"/>
  <c r="G52" i="23" s="1"/>
  <c r="G51" i="23" s="1"/>
  <c r="G5" i="23" s="1"/>
  <c r="C14" i="29" s="1"/>
  <c r="C7" i="29" s="1"/>
  <c r="F58" i="23"/>
  <c r="J58" i="23" l="1"/>
  <c r="F53" i="23"/>
  <c r="J53" i="23" l="1"/>
  <c r="F52" i="23"/>
  <c r="J52" i="23" l="1"/>
  <c r="F51" i="23"/>
  <c r="J51" i="23" l="1"/>
  <c r="F5" i="23"/>
  <c r="J5" i="23" l="1"/>
  <c r="F14" i="29" s="1"/>
  <c r="B14" i="29"/>
  <c r="B7" i="29" s="1"/>
  <c r="F7" i="29" s="1"/>
</calcChain>
</file>

<file path=xl/sharedStrings.xml><?xml version="1.0" encoding="utf-8"?>
<sst xmlns="http://schemas.openxmlformats.org/spreadsheetml/2006/main" count="1669" uniqueCount="1148">
  <si>
    <t>เป้าหมายของโครงการ</t>
  </si>
  <si>
    <t>พื้นที่เป้าหมาย</t>
  </si>
  <si>
    <t>รวม</t>
  </si>
  <si>
    <t>วัตถุประสงค์ของโครงการ</t>
  </si>
  <si>
    <t>ไตรมาส 1</t>
  </si>
  <si>
    <t>ไตรมาส 2</t>
  </si>
  <si>
    <t>ไตรมาส 3</t>
  </si>
  <si>
    <t>ไตรมาส 4</t>
  </si>
  <si>
    <t>งบประมาณ (หน่วย : ล้านบาท) ทศนิยม 4 ตำแหน่ง</t>
  </si>
  <si>
    <t>ความสอดคล้อง</t>
  </si>
  <si>
    <t>แผน 12
 (สศช.)</t>
  </si>
  <si>
    <t>นโยบาย
รัฐบาล</t>
  </si>
  <si>
    <t>ยุทธศาสตร์
 ศธ.</t>
  </si>
  <si>
    <t>ยุทธศาสตร์
 สป.</t>
  </si>
  <si>
    <t>เพื่อส่งเสริมการพัฒนาคุณภาพและประสิทธิภาพการจัดการศึกษาเอกชนในพื้นที่จังหวัดชายแดนภาคใต้</t>
  </si>
  <si>
    <t>จังหวัดชายแดนภาคใต้</t>
  </si>
  <si>
    <t>สช.</t>
  </si>
  <si>
    <t>15 โรง</t>
  </si>
  <si>
    <t>85,893 คน</t>
  </si>
  <si>
    <t>36,500 คน</t>
  </si>
  <si>
    <t>2,780 คน</t>
  </si>
  <si>
    <t>2,761 คน</t>
  </si>
  <si>
    <t>22 โรง</t>
  </si>
  <si>
    <t>450 คน</t>
  </si>
  <si>
    <t>40 โรง</t>
  </si>
  <si>
    <t>225 คน</t>
  </si>
  <si>
    <t>โรงเรียนเอกชนทั่วประเทศ</t>
  </si>
  <si>
    <t>573,428 คน</t>
  </si>
  <si>
    <t>184,814 คน</t>
  </si>
  <si>
    <t>1,019,483 คน</t>
  </si>
  <si>
    <t>282,098 คน</t>
  </si>
  <si>
    <t>จำนวนนักเรียนระดับปฐมวัยที่ได้รับการส่งเสริมและพัฒนาคุณภาพชีวิต (573,428 คน)</t>
  </si>
  <si>
    <t>128,609 คน</t>
  </si>
  <si>
    <t>จำนวนผู้บริหาร ครู บุคลากรทางการศึกษา และผู้เรียนโรงเรียนเอกชนในเขตพัฒนาพิเศษเฉพาะกิจจังหวัดชายแดนภาคใต้ได้รับการพัฒนา (128,609 คน)</t>
  </si>
  <si>
    <t>ต.ค. 60 - มี.ค. 61</t>
  </si>
  <si>
    <t>ต.ค. 60 - มิ.ย. 61</t>
  </si>
  <si>
    <t>ต.ค. - ธ.ค. 60</t>
  </si>
  <si>
    <t>เพื่อส่งเสริมและพัฒนาคุณภาพชีวิตนักเรียนโรงเรียนเอกชนระดับปฐมวัยให้มีสุขภาพอนามัยที่สมบูรณ์แข็งแรงมีน้ำหนักส่วนสูงเป็นไปตามเกณฑ์มาตรฐาน</t>
  </si>
  <si>
    <t>เพื่อส่งเสริมและพัฒนาคุณภาพชีวิตนักเรียนโรงเรียนเอกชนระดับประถมศึกษาให้มีสุขภาพอนามัยที่สมบูรณ์แข็งแรงมีน้ำหนักส่วนสูงเป็นไปตามเกณฑ์มาตรฐาน</t>
  </si>
  <si>
    <t>ต.ค. 60 - ก.ย. 61</t>
  </si>
  <si>
    <t>223 โรง</t>
  </si>
  <si>
    <t>600 โรง</t>
  </si>
  <si>
    <t>400 โรง</t>
  </si>
  <si>
    <t>โรงเรียนชนในพื้นที่กรุงเทพมหานคร</t>
  </si>
  <si>
    <t>350 โรง (กทม.)</t>
  </si>
  <si>
    <t>1. โครงการพัฒนาคุณภาพครูโรงเรียนเอกชน</t>
  </si>
  <si>
    <t>2. โครงการพัฒนาทักษะการใช้ภาษาอังกฤษเพื่อการสื่อสาร</t>
  </si>
  <si>
    <t>180 คน</t>
  </si>
  <si>
    <t>เพื่อส่งเสริมให้โรงเรียนเอกชนสามารถออกแบบและจัดการเรียนรู้ควบคู่กับการเสริมสร้างคุณธรรมจริยธรรมให้ผู้เรียนมีคุณลักษณะที่พึงประสงค์</t>
  </si>
  <si>
    <t>จำนวนครูโรงเรียนเอกชนที่ได้รับการพัฒนาให้เป็นผู้สนับสนุนการเรียนรู้ ผู้สร้างแรงบันดาลใจ ผู้ให้คำปรึกษาและชี้แนะ (32,620 คน)</t>
  </si>
  <si>
    <t>จำนวนครูโรงเรียนเอกชนที่ได้รับการพัฒนากระบวนการจัดการเรียนรู้ด้านภาษาอังกฤษตามกรอบอ้างอิงความสามารถด้านภาษาอังกฤษที่เป็นสากล (180 คน)</t>
  </si>
  <si>
    <t>จำนวนระบบฐานข้อมูลกลางด้านการศึกษาเอกชนที่ได้รับการพัฒนาให้ทันสมัยและเป็นปัจจุบัน (1 ระบบ)</t>
  </si>
  <si>
    <t>1 ระบบ</t>
  </si>
  <si>
    <t>ส่วนกลาง</t>
  </si>
  <si>
    <t>1. โครงการพัฒนาระบบศูนย์กลางบูรณาการข้อมูลทะเบียนโรงเรียนและประวัติผู้เรียน ครู บุคลากร โรงเรียนเอกชน</t>
  </si>
  <si>
    <t>1. โครงการพัฒนาการจัดประสบการณ์การเรียนการสอนปฐมวัย</t>
  </si>
  <si>
    <t>1. โครงการยกระดับคุณภาพการจัดการศึกษาสำหรับเด็กที่มีความต้องการจำเป็นพิเศษ</t>
  </si>
  <si>
    <t>โรงเรียนเอกชนที่จัดการศึกษาสำหรับนักเรียนพิการ</t>
  </si>
  <si>
    <t>767 โรง</t>
  </si>
  <si>
    <t>เพื่อส่งเสริมให้โรงเรียนเอกชนที่จัดการศึกษาสำหรับนักเรียนพิการจัดการศึกษาได้อย่างมีคุณภาพ นักเรียนพิการได้รับโอกาสทางการศึกษาและการพัฒนาการเรียนรู้ในรูปแบบที่เหมาะสมอย่างเต็มศักยภาพ</t>
  </si>
  <si>
    <t xml:space="preserve">  1.1 ค่าจัดการเรียนการสอน</t>
  </si>
  <si>
    <t xml:space="preserve">  1.2 ค่าหนังสือเรียน</t>
  </si>
  <si>
    <t xml:space="preserve">  1.3 ค่าเครื่องแบบนักเรียน</t>
  </si>
  <si>
    <t xml:space="preserve">  1.4 ค่าอุปกรณ์การเรียน</t>
  </si>
  <si>
    <t xml:space="preserve">  1.5 ค่ากิจกรรมพัฒนาคุณภาพผู้เรียน</t>
  </si>
  <si>
    <t>โรงเรียนเอกชนที่จัดการศึกษาขั้นพื้นฐานทั่วประเทศ</t>
  </si>
  <si>
    <t>2,055,910 คน</t>
  </si>
  <si>
    <t>จำนวนโรงเรียนเอกชนที่ได้รับการส่งเสริมให้จัดกองลูกเสือได้อย่างมีประสิทธิภาพ (320 โรง)</t>
  </si>
  <si>
    <t xml:space="preserve">ร้อยละของสถานศึกษาเอกชนที่เข้ารับการพัฒนาสามารถจัดกระบวนการเรียนรู้และกิจกรรมสร้างสรรค์ที่ครอบคลุม 4 H (ร้อยละ 80)  </t>
  </si>
  <si>
    <t>ร้อยละของนักเรียนพิการในโรงเรียนเอกชนได้รับการพัฒนาการเรียนรู้ในรูปแบบที่เหมาะสมอย่างเต็มศักยภาพ (ร้อยละ 100)</t>
  </si>
  <si>
    <t>เพื่อให้นักเรียนโรงเรียนเอกชนมีโอกาสได้รับการศึกษาขั้นพื้นฐานโดยไม่เสียค่าใช้จ่าย</t>
  </si>
  <si>
    <t>1. โครงการหนึ่งอำเภอหนึ่งทุน
  1.1 กิจกรรมหลักหนึ่งอำเภอหนึ่งทุน</t>
  </si>
  <si>
    <t>จัดสรรทุนการศึกษาให้กับนักเรียนชั้นมัธยมศึกษาปีที่ 6 หรือเทียบเท่าที่มีความประพฤติดี และครอบครัวมีรายได้น้อย</t>
  </si>
  <si>
    <t>นักเรียนทุนในโครงการรุ่นที่ 3 และ รุ่นที่ 4</t>
  </si>
  <si>
    <t xml:space="preserve">928 อำเภอ/เขต </t>
  </si>
  <si>
    <t xml:space="preserve">จำนวน 1,127 คน </t>
  </si>
  <si>
    <t>ตค. 60 - กย. 61</t>
  </si>
  <si>
    <t>1. จัดทำหลักสูตรและคู่มือการฝึกอบรมหลักสูตร "เทคนิคการเป็นวิทยากรแกนนำ"
2. จัดฝึกอบรมหลักสูตร "เทคนิคการเป็นวิทยากรแกนนำ" และแลกเปลี่ยนเรียนรู้การสร้างความปรองดองและสมานฉันท์ฯ
3. ติดตาม ประเมินผลและจัดทำรายงานผลการดำเนินงานโครงการฝึกอบรมฯ</t>
  </si>
  <si>
    <t>ต.ค. 60 - 
ก.ย. 61</t>
  </si>
  <si>
    <t>สคบศ.</t>
  </si>
  <si>
    <t>กระทรวงศึกษาธิการ กรุงเทพมหานคร</t>
  </si>
  <si>
    <t>ร้อยละของประชาชนทั่วไปเข้าถึงการให้บริการแหล่งเรียนรู้ทางสื่อเทคโนโลยีดิจิทัลเพื่อการศึกษาได้สะดวก รวดเร็ว ทุกสถานที่ เวลา เพื่อการเรียนรู้ตลอดชีวิตอย่างมีคุณภาพ ( ร้อยละ 80)</t>
  </si>
  <si>
    <t>ต.ค.60 - ก.ย. 61</t>
  </si>
  <si>
    <t xml:space="preserve">จำนวนข้อมูลในระบบฐานข้อมูล 4 ฐาน
1) ประวัตินักเรียน นักศึกษา ผู้เรียน 
2) ประวัติข้าราชการครูและบุคลากรทางการศึกษา 
3) ประวัติข้าราชการพลเรือน พนักงานราชการ และบุคลากรอื่น 
4) สถานศึกษาและหน่วยงานทางการศึกษา
</t>
  </si>
  <si>
    <t>กระทรวงศึกษาธิการ  กรุงเทพมหานคร</t>
  </si>
  <si>
    <t>จำนวนฐานข้อมูลรายบุคคลด้านการศึกษาของประเทศที่เป็นปัจจุบันสามารถเชื่อมโยงและใช้ข้อมูลระหว่างหน่วยงานได้อย่างมีประสิทธิภาพเพิ่มขึ้น 
( 4 ฐานข้อมูล )</t>
  </si>
  <si>
    <t>กิจกรรมหลัก : การพัฒนาระบบเครือข่ายของกระทรวงศึกษาธิการ</t>
  </si>
  <si>
    <t>1. โครงการบูรณาการระบบเครือข่ายของกระทรวงศึกษาธิการเพื่อประโยชน์ในการเชื่อมโยงข้อมูลให้มีประสิทธิภาพสูงสุด</t>
  </si>
  <si>
    <t xml:space="preserve">1. หน่วยงานและสถานศึกษา สังกัด สพฐ. สอศ. กศน. สำหรับใช้ในการจัดการเรียนการสอน จำนวน 32,284 และหน่วยงานที่จะติดตั้งเพิ่มในอนาคต 
2 หน่วยงานภายในกระทรวงศึกษาธิการ (สังกัด สป. สพฐ. กศน. สอศ.) สำหรับใช้ในการปฏิบัติงาน จำนวน 77 จังหวัด
</t>
  </si>
  <si>
    <t>จังหวัดกรุงเทพมหานคร ชลบุรี นครราชสีมา อุบลราชธานี นครพนม อุดรธานี ขอนแก่น พิษณุโลก ลาปาง พะเยา เชียงใหม่ นครสวรรค์ สุพรรณบุรี นครปฐม ประจวบคีรีขันธ์ 
สุราษฎร์ธานี สงขลา</t>
  </si>
  <si>
    <t>ร้อยละของสถานศึกษาที่ได้รับบริการอินเตอร์เน็ตความเร็วสูงไม่ต่ำกว่า 30 Mbps ( ร้อยละ 75 )</t>
  </si>
  <si>
    <t>1 ต.ค.60-</t>
  </si>
  <si>
    <t>ระดับความสำเร็จของการพัฒนากิจกรรมการศึกษาตลอดชีวิต เพื่อสร้างเสริมคุณภาพชีวิตผู้สูงอายุในเขตภาคใต้ตอนบน</t>
  </si>
  <si>
    <t>ข้อ 3</t>
  </si>
  <si>
    <t xml:space="preserve">1. เพื่อศึกษาข้อมูลศักยภาพทุนทางสังคมของพื้นที่เป้าหมาย โดยการมีส่วนร่วมของประชาชน 
2. เพื่อศึกษาองค์ความรู้และภูมิปัญญาท้องถิ่นโดยการมีส่วนร่วมของประชาชน
3. เพื่อพัฒนาแหล่งเรียนรู้ตามอัธยาศัยให้เกิดขึ้นในชุมชน ท้องถิ่น เป้าหมาย </t>
  </si>
  <si>
    <t>กศน.ภาคใต้ จ.สงขลา</t>
  </si>
  <si>
    <t>ข้อ 4</t>
  </si>
  <si>
    <t>ระดับความสำเร็จของการพัฒนาระบบสารสนเทศด้านการวิจัยของสำนักงานปลัดกระทรวงศึกษาธิการ</t>
  </si>
  <si>
    <t>บุคลากรของหน่วยงานในสังกัด สป.</t>
  </si>
  <si>
    <t xml:space="preserve">ทั้ง 4 ภูมิภาคทั่วประเทศประกอบด้วย  - ส่วนกลาง  
 - ส่วนภูมิภาค </t>
  </si>
  <si>
    <t xml:space="preserve">1. นักเรียนระดับชั้นประถมศึกษา ปีที่ 3 จำนวน 1,000 คน 
2. นักเรียนระดับชั้นประถมศึกษาปีที่ 6 จำนวน  1,000 คน 
3. นักเรียนระดับชั้นมัธยม ศึกษาปีที่ 3 จำนวน 1,000คน  
4. นักเรียนระดับ ชั้นมัธยมศึกษา ปีที่ 6 จำนวน 1,000 บาท 
5. นักศึกษาอาชีวศึกษา ระดับ ปวช. ชั้นปีที่ 3 และ ปวส.ปีที่ 2 และ ปวส.ปีที่ 2 จำนวน 1,000 คน </t>
  </si>
  <si>
    <t>1. โครงการพัฒนาระบบฐานข้อมูลจัดเก็บทะเบียนประวัติผู้เรียนและบุคลากรในสังกัด</t>
  </si>
  <si>
    <t xml:space="preserve">1. เพื่อสร้างแกนนำเยาวชนการเรียนรู้ในศตวรรษที่ 21 ตามบริบทอัตลักษณ์ของท้องถิ่น/กลุ่มจังหวัด 
2. เสริมสร้างพื้นฐานทุนทางสังคมและทุนทางธรรมชาติให้เกิดความยั่งยืนและเพื่อบรรยากาศความมั่นคงปลอดภัย ด้านการท่องเที่ยว การค้าและการลงทุน
</t>
  </si>
  <si>
    <t>เยาวชนและบุคลากรในพื้นที่สำนักงานศึกษาธิการภาค 1-18 รวมทั้งสิ้น 2,380 คน</t>
  </si>
  <si>
    <t>สำนักงานศึกษาธิการภาค 1-18</t>
  </si>
  <si>
    <t xml:space="preserve"> ต.ค.60-ก.ย.61</t>
  </si>
  <si>
    <t>1. โครงการแกนนำเยาวชนการเรียนรู้ในศตวรรษที่ 21 ตามบริบทอัตลักษณ์ของท้องถิ่น/กลุ่มจังหวัด</t>
  </si>
  <si>
    <t>1. เพื่อเสริมสร้างทักษะการจัดการเรียนรู้ภาษาอังกฤษเพื่อการสื่อสารกับครูผู้สอนภาษาอังกฤษ และบุคลากรที่เกี่ยวข้องกับการจัดการเรียนการสอน 
2. เพื่อปรับกระบวนทัศน์ครู กศน. ในการจัดกระบวนการเรียนรู้วิชาภาษาอังกฤษ</t>
  </si>
  <si>
    <t>ครู กศน. ต้นแบบการสอนภาษาอังกฤษเพื่อการสื่อสาร บุคลากรที่เกี่ยวข้องกับการจัดการเรียนการสอน การพัฒนากระบวนการจัดการเรียนการสอน จำนวน 110 คน</t>
  </si>
  <si>
    <t>สำนักงาน กศน. ทั้งในส่วนกลางและส่วนภูมิภาค</t>
  </si>
  <si>
    <t>1. ครู กศน. ต้นแบบการสอนเพื่อการสื่อสารภาษาอังกฤษสามารถเป็นวิทยากรแกนนำได้ จำนวน 110 คน
2. ร้อยละ 80 ของครู กศน. ทั่วประเทศ สามารถจัดกระบวนการเรียนรู้ภาษาอังกฤษ เพื่อการสื่อสารได้อย่างสอดคล้องกับบริบทของผู้เรียน</t>
  </si>
  <si>
    <t>ต.ค.60-ก.ย.61</t>
  </si>
  <si>
    <t>กศน.</t>
  </si>
  <si>
    <t>1. โครงการพัฒนาครู กศน. ต้นแบบการสอนภาษาอังกฤษเพื่อการสื่อสาร
  1.1 กิจกรรมหลัก
      1) ทดสอบวัดระดับภาษาอังกฤษ เพื่อจัดกลุ่มครู กศน.และผู้ที่เกี่ยวข้อง ที่จะเข้ารับการอบรมต้นแบบการสอนภาษาอังกฤษเพื่อการสื่อสาร
      2) อบรมตามโครงการพัฒนาทักษะครู กศน. ต้นแบบการสอนภาษาอังกฤษเพื่อการสื่อสาร (Boots Camp)</t>
  </si>
  <si>
    <t xml:space="preserve">1. เพื่อให้ประชาชน
เห็นช่องทางในการประกอบอาชีพ 
2. เพื่อให้ประชาชนมีอาชีพ มีรายได้ ลดรายจ่าย </t>
  </si>
  <si>
    <t>ประชาชนที่สนใจเข้ารับการฝึกอาชีพ จำนวน 519,800 คน</t>
  </si>
  <si>
    <t>77 จังหวัดทั่วประเทศ</t>
  </si>
  <si>
    <t xml:space="preserve">จำนวนประชาชนกลุ่มเป้าหมายที่เข้ารับการ
ฝึกอาชีพ เห็นช่องทางในการประกอบอาชีพ
</t>
  </si>
  <si>
    <t>1. โครงการศูนย์ฝึกอาชีพชุมชน
  1.1 กิจกรรมหลัก
       จัดอบรมอาชีพให้แก่ประชาชนที่สนใจ</t>
  </si>
  <si>
    <t>1) จัดทำรายการโทรทัศน์ ด้านการเกษตร จำนวน 52 ตอน
2) จัดทำ CD รายการโทรทัศน์ด้านการเกษตรเพื่อเผยแพร่ จำนวน 386,048 แผ่น
3) จัดทำ Application สอนความรู้เกษตรเบื้องต้น จำนวน 1 แอพพลิเคชั่น
4) จัดทำทำเนียบศูนย์เรียนรู้เกษตรพอเพียงของตำบล จำนวน 7,424 ตำบล
5) จัดอบรมอาชีพด้านการเกษตรให้กับประชาชน จำนวน 148,480 คน
6) ประกวดกลุ่มเกษตรชุมชนดีเด่น จำนวน 77 แห่ง</t>
  </si>
  <si>
    <t xml:space="preserve">1. เพื่อพัฒนาหลักสูตรภาษาอังกฤษเพื่อการสื่อสารด้านอาชีพ (ระยะสั้น) สำหรับประชาชน
2. เพื่อพัฒนาสื่อที่มีความสอดคล้องกับหลักสูตรหลักสูตรภาษาอังกฤษเพื่อการสื่อสารด้านอาชีพ (ระยะสั้น) สำหรับประชาชน
3. เพื่อจัดการเรียนรู้ตามหลักสูตรภาษาอังกฤษเพื่อการสื่อสารด้านอาชีพ (ระยะสั้น) สำหรับประชาชน โดยการอบรม
</t>
  </si>
  <si>
    <t>ประชาชนในพื้นที่ที่มีสถานศึกษาในสังกัดสำนักงาน กศน. ตั้งอยู่ครอบคลุมพื้นที่ 77 จังหวัด</t>
  </si>
  <si>
    <t>ศูนย์อาเซียนศึกษา กศน. จำนวน 928 แห่ง ทั่วประเทศ</t>
  </si>
  <si>
    <t xml:space="preserve">1. ประชาชนได้รับการอบรมตามหลักสูตรภาษาอังกฤษเพื่อการสื่อสารด้านอาชีพ (ระยะสั้น) จำนวน 167,040 คน
2. ประชาชนกลุ่มเป้าหมายที่ผ่านการอบรมตามหลักสูตรมีความรู้ในการสื่อสารภาษาอังกฤษ และสามารถนำไปประยุกต์ใช้ในการดำเนินชีวิตได้ (ร้อยละ 80)
3. มีหลักสูตรภาษาอังกฤษเพื่อการสื่อสารด้านอาชีพ (ระยะสั้น) จำนวน 6 หลักสูตร
4. มีสื่อที่มีความสอดคล้องกับหลักสูตรภาษาอังกฤษเพื่อการสื่อสารด้านอาชีพ(ระยะสั้น) สำหรับประชาชน จำนวน 3 รูปแบบ
</t>
  </si>
  <si>
    <t>1. โครงการภาษาอังกฤษเพื่อการสื่อสารด้านอาชีพ
  1.1 กิจกรรมหลัก
      1) พัฒนาหลักสูตรภาษาอังกฤษเพื่อการสื่อสารด้านอาชีพ  (ระยะสั้น) สำหรับประชาชน
      2) พัฒนาสื่อที่มีความสอดคล้องกับหลักสูตรหลักสูตรภาษาอังกฤษเพื่อการสื่อสารด้านอาชีพ (ระยะสั้น) สำหรับประชาชน
      3) จัดการอบรม/การเรียนรู้ ตามหลักสูตรภาษาอังกฤษเพื่อการสื่อสารด้านอาชีพ (ระยะสั้น) สำหรับประชาชน</t>
  </si>
  <si>
    <t>กิจกรรมหลัก : การส่งเสริมและพัฒนากระบวนการเรียนรู้</t>
  </si>
  <si>
    <t xml:space="preserve">สถานีวิทยุโทรทัศน์เพื่อการศึกษา กระทรวงศึกษาธิการ (ETV) ดำเนินการเผยแพร่ออกอากาศรายการโทรทัศน์ ครอบคลุมกลุ่มเป้าหมายดังนี้
1. นักเรียนในระบบโรงเรียน
2. นักศึกษานอกระบบโรงเรียน
3. ครูและบุคลากรทางการศึกษา
4. เด็ก  เยาวชนและครอบครัว
5. ผู้ด้อยโอกาส ผู้ขาดโอกาสทางการศึกษา ผู้พิการ และผู้เกี่ยวข้อง
6. ประชาชนทุกช่วงวัย
</t>
  </si>
  <si>
    <t>ศูนย์เทคโนโลยีทางการศึกษา สำนักงาน กศน. สำนักงานปลัดกระทรวงศึกษาธิการ</t>
  </si>
  <si>
    <t xml:space="preserve">1. มีโครงข่ายโทรทัศน์ระบบดิจิทัล เพื่อเผยแพร่รายการโทรทัศน์เพื่อการศึกษา (1 โครงข่าย)
2. จำนวนบุคลากรที่เกี่ยวข้องได้รับความรู้ มีทักษะในการปฏิบัติงาน (40 คน)
3. จัดหาอุปกรณ์การผลิตและการเผยแพร่ข่าวโทรทัศน์เพื่อการศึกษาสำหรับศูนย์ข่าวโทรทัศน์เพื่อการศึกษา (1 ระบบ)
</t>
  </si>
  <si>
    <t>ผู้เรียนการศึกษานอกระบบระดับการศึกษาขั้นพื้นฐานที่ได้รับการสนับสนุนค่าใช้จ่ายตามสิทธิที่กำหนดไว้ จำนวน 1,295,400 คน</t>
  </si>
  <si>
    <t>หน่วยงาน/สถานศึกษา สังกัดสำนักงาน กศน. ทั่วประเทศ</t>
  </si>
  <si>
    <t>กศน.ตำบล/แขวง จำนวน 7,424 แห่ง</t>
  </si>
  <si>
    <t>ร้อยละ 85 ของตำบล/แขวง มีปริมาณขยะลดลง</t>
  </si>
  <si>
    <t>กิจกรรมหลัก : ส่งเสริมและพัฒนาการเรียนรู้ในสถานศึกษาเอกชน</t>
  </si>
  <si>
    <t xml:space="preserve">สรุปรายงานผลการดำเนินงานพัฒนาคุณภาพการศึกษาของหน่วยงานทางการศึกษาทุกสังกัดในจังหวัดชายแดนภาคใต้ </t>
  </si>
  <si>
    <t xml:space="preserve">ร้อยละ 100 ของหน่วยงานทางการศึกษาในจังหวัดชายแดนภาคใต้ ที่รายงานผลการดำเนินงานพัฒนาคุณภาพการศึกษา ประจำปีงบประมาณ 2560   </t>
  </si>
  <si>
    <t xml:space="preserve">สารสนเทศการพัฒนาคุณภาพการศึกษาของหน่วยงานทางการศึกษาทุกสังกัดในจังหวัดชายแดนภาคใต้ </t>
  </si>
  <si>
    <t xml:space="preserve">เพื่อพัฒนาหลักสูตรการสร้างเครือข่ายเยาวชนแกนนำในสังคมพหุวัฒนธรรมในพื้นที่จังหวัดชายแดนภาคใต้
</t>
  </si>
  <si>
    <t>เยาวชนวัยเรียนที่เป็นแกนนำในพื้นที่จังหวัดชายแดนภาคใต้ 60 คน</t>
  </si>
  <si>
    <t>หลักสูตรการสร้างเครือข่ายเยาวชนแกนนำในสังคมพหุวัฒนธรรมในพื้นที่จังหวัดชายแดนภาคใต้ 1 หลักสูตร</t>
  </si>
  <si>
    <t>นักเรียน ครู และบุคลากรทางการศึกษา ในจังหวัดชายแดนภาคใต้</t>
  </si>
  <si>
    <t xml:space="preserve">ร้อยละ 80 ของผู้เข้าร่วมกิจกรรม มีความรู้ ความเข้าใจ ด้านขบวนการลูกเสือ  </t>
  </si>
  <si>
    <t>ตัวแทนคณะกรรมการสถานศึกษา ในจังหวัดชายแดนภาคใต้ จำนวน 100 คน</t>
  </si>
  <si>
    <t>ร้อยละ 80 ของผู้เข้าร่วมอบรมมีความรู้ ความเข้าใจในบทบาทหน้าที่ของตนเองต่อสถานศึกษา</t>
  </si>
  <si>
    <t xml:space="preserve">1.เพื่อเพิ่มประสิทธิภาพการปฏิบัติงานของผู้ฝึกสอนกีฬาฟุตบอลของโครงการสานฝันฯ            2.เพื่อสร้างความเข้มแข็งกับองค์กร </t>
  </si>
  <si>
    <t xml:space="preserve">1.ผู้ฝึกสอนฟุตบอลในโครงการสานฝัน ที่มีคุณวุฒิต่ำกว่า C – licence จำนวน 20 คน 
2. เจ้าหน้าที่โครงการ 5 คน
3.วิทยากร 5 คน
</t>
  </si>
  <si>
    <t>1) ร้อยละ 80 ของผู้เข้าร่วมโครงการได้รับใบประกาศ C-licence
2) ร้อยละ 80 ของผู้เข้าร่วมโครงการมีความพึงพอใจ</t>
  </si>
  <si>
    <t>1.เพื่อพัฒนาครูเกี่ยวกับเทคโนโลยีทางการศึกษา
2. เพื่อสร้างนวัตกรรมเทคโนโลยีในการยกระดับผลสัมฤทธิ์ทางการเรียน</t>
  </si>
  <si>
    <t>ร้อยละ 80 ของผู้เข้าร่วมอบรมมีความรู้ ความสามารถเกี่ยวกับเทคโนโลยีทางการศึกษา</t>
  </si>
  <si>
    <t xml:space="preserve">ร้อยละ 80 ของผู้เข้าร่วมกิจกรรม ได้รับความรู้ และเกิดทักษะทางด้านการแข่งขันงานวิชาการ </t>
  </si>
  <si>
    <t>โต๊ะครูสถาบันศึกษาปอเนาะ /ผู้ช่วยโต๊ครู /จนท.สช. จำนวน 40 คน</t>
  </si>
  <si>
    <t>พ.ย. 60 - ส.ค. 61</t>
  </si>
  <si>
    <t xml:space="preserve">นักศึกษาไทยมุสลิมในพื้นที่จังหวัดชายแดนภาคใต้ที่จบการศึกษาในต่างประเทศ 150 คน </t>
  </si>
  <si>
    <t>ก.พ.-มี.ค.61</t>
  </si>
  <si>
    <t>ร้อยละ 80 ของผู้เข้าร่วม
โครงการ มีความรู้ ทักษะ
สามารถ่ายทอดลงให้ผู้เรียน
ในโรงเรียนได้</t>
  </si>
  <si>
    <t>คณะกรรมการแนะแนว จำนวน 6 คน</t>
  </si>
  <si>
    <t>ร้อยละ 80 ของผู้เข้าร่วม
ของโรงเรียนที่เข้าร่วมโครงการผ่านเกณฑ์มาตรฐานที่คณะกรรมการวางไว้</t>
  </si>
  <si>
    <t>ผู้เข้าร่วมประชุม  จำนวน 50 คน</t>
  </si>
  <si>
    <t>ร้อยละ 80 ของผู้เข้าร่วม
นำความรู้ที่ได้รับไปใช้ในการดำเนินโครงการในปีต่อไป</t>
  </si>
  <si>
    <t>ร้อยละ 80 ของผู้เข้าร่วม
โครงการ ได้ความรู้ในการศึกษาต่อ</t>
  </si>
  <si>
    <t>ตัวแทนบุคลากรในสถานศึกษาทุกสังกัด จำนวน 60 คน</t>
  </si>
  <si>
    <t>ร้อยละ 80 ของผู้เข้าร่วม
ได้จัดทำข้อตกลงกับหน่วยงานร่วมกัน</t>
  </si>
  <si>
    <t>ผู้บริหาร ครู ทุกสังกัดในเขตพัฒนาพิเศษเฉพาะกิจจังหวัดชายแดนภาคใต้ จำนวน 200 คน</t>
  </si>
  <si>
    <t>ร้อยละ 80 ของผู้เข้าร่วมโครงการนำความรู้ที่ได้ไปเผยแพร่ต่อในสถานศึกษาและจัดทำเป็นศูนย์การเรียนรู้ภาษานานาชาติ</t>
  </si>
  <si>
    <t>สถานศึกษาทุกแห่งในจังหวัดชายแดนภาคใต้</t>
  </si>
  <si>
    <t>ประจำปีงบประมาณ พ.ศ. 2561 ของสำนักงานปลัดกระทรวงศึกษาธิการ (ฉบับปรับปรุงตามงบประมาณที่ได้รับจัดสรร)</t>
  </si>
  <si>
    <t>แผนงานบูรณาการ : สร้างความปรองดองและสมานฉันท์</t>
  </si>
  <si>
    <t xml:space="preserve">ตัวชี้วัดแนวทางดำเนินงาน : ประชาชนกลุ่มเป้าหมายรับรู้เข้าใจปัญหาและมีส่วนร่วมการดำเนินการเสริมสร้างความปรองดองละสมานฉันท์ ไม่น้อยกว่าร้อยละ 80
</t>
  </si>
  <si>
    <t>18 กลุ่มจังหวัด</t>
  </si>
  <si>
    <t>แผนงานบูรณาการ : ขับเคลื่อนการแก้ไขปัญหาจังหวัดชายแดนภาคใต้</t>
  </si>
  <si>
    <t xml:space="preserve">เป้าหมายแผนงาน : สังคมมีความสมานฉันท์ ผู้เห็นต่างทางความคิดของคนในชาติสามารถอยู่ร่วมกันได้อย่างสันติ ร่วมกันสร้างความรัก ความสามัคคี เพื่อนำไปสู่ความมั่นคงของชาติและประโยชน์สุขของประชาชน  
</t>
  </si>
  <si>
    <t xml:space="preserve">เป้าหมายแผนงาน :   ประชาชนในพื้นที่กลุ่มเป้าหมายมีโอกาสทางการศึกษา และมีความรู้ ความเข้าใจหลักศาสนาที่ถูกต้อง สามารถดำเนินชีวิตร่วมกันได้อย่างปกติสุข ในสังคมที่มีความหลากหลายทางวัฒนธรรม
</t>
  </si>
  <si>
    <t xml:space="preserve"> </t>
  </si>
  <si>
    <t>แนวทางการดำเนินงาน : พัฒนาการศึกษา</t>
  </si>
  <si>
    <t xml:space="preserve">ตัวชี้วัดแนวทางดำเนินงาน : ร้อยละของกลุ่มเป้าหมายที่ได้รับการบริการทางการศึกษาที่ได้มาตรฐานของกระทรวงศึกษาธิการเพิ่มขึ้น
</t>
  </si>
  <si>
    <t>1. โครงการทุนการศึกษาต่อเนื่องทายาทผู้ที่ได้รับผลกระทบจากสถานการณ์ความไม่สงบในจังหวัดชายแดนภาคใต้</t>
  </si>
  <si>
    <t xml:space="preserve"> วิเคราะห์และสังเคราะห์ข้อมูลผลการดำเนินงานพัฒนาคุณภาพการศึกษาของหน่วยงานทางการศึกษา ในจังหวัดชายแดนภาคใต้        </t>
  </si>
  <si>
    <t xml:space="preserve">ร้อยละ 100 ของนักเรียน ครูและบุคลากรทางการศึกษา ในจังหวัดชายแดนภาคใต้  </t>
  </si>
  <si>
    <t>เพื่อให้คณะกรรมการสถานศึกษามีความรู้ ความสามารถในบทบาทหน้าที่ของตนเองต่อสถานศึกษา</t>
  </si>
  <si>
    <t>ก.พ. 61</t>
  </si>
  <si>
    <t>ต.ค. 60 - มี.ค.. 61</t>
  </si>
  <si>
    <t xml:space="preserve">ร้อยละ 80 ของสถาบันศึกษาปอเนาะมีแนวทางจัดการเรียนการสอนที่ชัดเจนและเป็นเอกภาพ </t>
  </si>
  <si>
    <t>2. โครงการพัฒนาระบบบริหารจัดการศึกษาจังหวัดชายแดนภาคใต้</t>
  </si>
  <si>
    <t>3. โครงการพัฒนาการศึกษา เพื่อความมั่นคงเหมาะสมกับพื้นที่จังหวัดชายแดนภาคใต้</t>
  </si>
  <si>
    <t>3.3 ลูกเสืออาเซียนจังหวัดชายแดนภาคใต้</t>
  </si>
  <si>
    <t>4. โครงการส่งเสริมคุณภาพการศึกษา นักเรียน นักศึกษา จังหวัดชายแดนภาคใต้</t>
  </si>
  <si>
    <t>5. โครงการความร่วมมือทางการศึกษาในประเทศและต่างประเทศ</t>
  </si>
  <si>
    <t>ต.ค.60 - มี.ค. 61</t>
  </si>
  <si>
    <t>ครูในโรงเรียนที่มีผล O-NET ชั้นประถมศึกษาปีที่ 6 ต่ำ เป็น10 อันดับสุดท้ายของเขตพื้นที่ จำนวน 110 คน</t>
  </si>
  <si>
    <t>1. เพื่ออบรมทำความเข้าใจในการจัดทำศูนย์ภาษาให้กับผู้เข้าร่วมโครงการ                       2. เพื่อสร้างความเข้าใจในการทำความร่วมมือระหว่างศูนย์ฯกับหน่วยงานที่เกี่ยวข้อง</t>
  </si>
  <si>
    <t>1. เพื่อสร้างความรู้ ความเข้าใจให้แก่ผู้บริหารสถานศึกษา ครู โรงเรียนใน 5 จังหวัดชายแดนภาคใต้                          2. เพื่อให้ผู้บริหาร ครู ไปจัดตั้งศูนย์ภาษานานาชาติให้แก่นักเรียน นักศึกษาในสถานศึกษา</t>
  </si>
  <si>
    <t>1. โครงการสนับสนุนการจัดการศึกษาของโรงเรียนเอกชนในพื้นที่จังหวัดชายแดนภาคใต้</t>
  </si>
  <si>
    <t>1. สถาบันศึกษาปอเนาะ จำนวน 383  แห่ง
2. นักศึกษาในสถาบันศึกษาปอเนาะ จำนวน  9,575  คน
3. ครูอาสาสมัคร กศน. ในสถาบันศึกษาปอเนาะ จำนวน 379  คน 
4. ผู้บริหารสถาบันศึกษาปอเนาะ  จำนวน  383  คน</t>
  </si>
  <si>
    <t>พื้นที่จังหวัดชายแดนภาคใต้</t>
  </si>
  <si>
    <t xml:space="preserve">นักเรียนโรงเรียนพระดาบสจังหวัดชายแดนภาคใต้ รุ่นที่ 8 และรุ่นที่ 9 จำนวน 160 คน (รุ่นละ 80 คน) </t>
  </si>
  <si>
    <t>โรงเรียนพระดาบสในพื้นที่จังหวัดชายแดนภาคใต้</t>
  </si>
  <si>
    <t xml:space="preserve">เยาวชนนอกระบบโรงเรียนในพื้นที่จังหวัดชายแดนภาคใต้ จำนวน 2,500 คน </t>
  </si>
  <si>
    <t>6. โครงการลูกเสือ กศน. ชายแดนใต้</t>
  </si>
  <si>
    <t xml:space="preserve">เยาวชนในจังหวัดชายแดนใต้ จำนวน 2,782 คน    </t>
  </si>
  <si>
    <t xml:space="preserve">ศูนย์ดิจิทัลชุมชน กศน.ตำบลในพื้นที่ 5 จังหวัดชายแดนภาคใต้ </t>
  </si>
  <si>
    <t>ร้อยละของเยาวชนในสถาบันศึกษาปอเนาะ มีคุณภาพชีวิตที่ดีขึ้น มองเห็นช่องทางในการประกอบอาชีพ สามารถดำรงชีวิตตามแนวทางปรัชญาของเศรษฐกิจพอเพียงและนำมาประยุกต์ใช้ในชีวิตประจำวันอย่างมีความสุข (ร้อยละ 80)</t>
  </si>
  <si>
    <t xml:space="preserve">1.  เพื่อส่งเสริมทักษะอาชีพการมีงานทำ
2.  เพื่อส่งเสริมแหล่งเรียนรู้ในสถาบันศึกษาปอเนาะ
3.  เพื่อจัดโครงการ 1 ปอเนาะ 1 โครงการพัฒนาสถาบันศึกษาปอเนาะ
4.  เพื่อส่งเสริมเยาวชนในสถาบันศึกษาปอเนาะเรียนรู้เศรษฐกิจพอเพียงและเกษตรทฤษฎีใหม่
5.  เพื่อสร้างแรงขับเคลื่อนงานเศรษฐกิจพอเพียงและเกษตรทฤษฎีใหม่สำหรับผู้บริหารสถาบันศึกษาปอเนาะ
</t>
  </si>
  <si>
    <t>โครงการ : พัฒนาการศึกษาในเขตพัฒนาพิเศษเฉพาะกิจจังหวัดชายแดนภาคใต้</t>
  </si>
  <si>
    <t xml:space="preserve">กิจกรรมหลัก : การส่งเสริมเวทีการเรียนรู้เพื่อความปรองดองและสมานฉันท์ </t>
  </si>
  <si>
    <t>แผนงานบูรณาการ : ป้องกัน ปราบปราม และบำบัดรักษาผู้ติดยาเสพติด</t>
  </si>
  <si>
    <t xml:space="preserve">เป้าหมายแผนงาน :  เด็ก เยาวชน ผู้ใช้แรงงาน และประชาชน ได้รับการสร้างภูมิคุ้มกันและป้องกันยาเสพติด หมู่บ้าน/ชุมชน พื้นที่เป้าหมายมีการป้องกันและแก้ไขปัญหายาเสพติด 
</t>
  </si>
  <si>
    <t>แนวทางการดำเนินงาน : สร้างภูมิคุ้มกันและป้องกันยาเสพติด</t>
  </si>
  <si>
    <t xml:space="preserve">ตัวชี้วัดแนวทางดำเนินงาน : กลุ่มเป้าหมาย/เป้าหมายที่หน่วยงานกำหนดได้รับการสร้างภูมิคุ้มกันยาเสพติด ไม่น้อยกว่า 9,092,000 คน 
</t>
  </si>
  <si>
    <t>โครงการ : สร้างภูมิคุ้มกันและป้องกันยาเสพติด</t>
  </si>
  <si>
    <t>อบรมให้ความรู้ ความเข้าใจในกระบวนการดำเนินงานกิจกรรมสำคัญในการขับเคลื่อนโครงการ TO BE NUMBER ONE</t>
  </si>
  <si>
    <t>ครู อาจารย์ เจ้าหน้าที่ วิทยากร รวมจำนวน 160 คน</t>
  </si>
  <si>
    <t>ผู้เข้ารับการอบรม มีความเข้าใจในกระบวนการไม่น้อยกว่าร้อยละ 80 สามารถยกระดับสถานะของสถานศึกษาในการพัฒนาผลงานเข้าประกวดในระดับภาคและระดับประเทศ</t>
  </si>
  <si>
    <t>สสก.</t>
  </si>
  <si>
    <t>จัดสรรงบประมาณให้กับ ศธจ. 77 จังหวัดๆละ 20,000 บาท เพื่อเป็นค่าใช้จ่ายในการอำนวยการ ประสานงาน และกำกับติดตามงานการป้องกันและแก้ไขปัญหายาเสพติดในพื้นที่</t>
  </si>
  <si>
    <t>77 จังหวัด</t>
  </si>
  <si>
    <t xml:space="preserve">เพื่อดูแล บำรุงรักษา“ระบบดูแลและติดตามการใช้สารเสพติดในสถานศึกษา” </t>
  </si>
  <si>
    <t>“ระบบดูแลและติดตามการใช้สารเสพติดในสถานศึกษา” Care And Trace Addiction in School System เรียกโดยย่อว่า  CATAS System  มีการดำเนินงานที่ต่อเนื่อง</t>
  </si>
  <si>
    <t xml:space="preserve">เพื่อจัดหาชุดตรวจหาสารเสพติด เพื่อดำเนินการคัดกรองนักเรียนกลุ่มเสี่ยงในสถานศึกษาที่ตั้งอยู่ในพื้นที่แพร่ระบาด </t>
  </si>
  <si>
    <t>เพื่อสร้างขวัญและกำลังใจให้แก่ผู้ปฏิบัติงานป้องกันและแก้ไขปัญหายาเสพติดในสถานศึกษา และยกย่อง เชิดชูเกียรติให้แก่หน่วยงาน สถานศึกษา และบุคลากรในสังกัดกระทรวงศึกษาธิการ ที่มีผลงานเป็นที่ประจักษ์ตามมาตรการเสริมแรง</t>
  </si>
  <si>
    <t xml:space="preserve">เพื่อประเมินผลการดำเนินงานเสริมสร้างภูมิคุ้มกันเยาวชนและพัฒนาคุณภาพชีวิตเด็กไทย ในสถานศึกษา </t>
  </si>
  <si>
    <t xml:space="preserve"> ครู/อาจารย์ ศึกษานิเทศก์/นักวิชาการศึกษา เจ้าหน้าที่ สำนักงาน ป.ป.ส  รวม 50 คน                                                  </t>
  </si>
  <si>
    <t xml:space="preserve">กิจกรรมหลัก :  การสร้างภูมิคุ้มกันและป้องกันยาเสพติดในสถานศึกษา 
</t>
  </si>
  <si>
    <t>พ.ย. 60 - ม.ค. 61</t>
  </si>
  <si>
    <t>พ.ย. 60 - ก.ย.61</t>
  </si>
  <si>
    <t>พ.ย. 60 - ม.ค.61</t>
  </si>
  <si>
    <t>เม.ย. - มิ.ย. 61</t>
  </si>
  <si>
    <t>ม.ค. - เม.ย. 61</t>
  </si>
  <si>
    <t>แผนงานบูรณาการ : พัฒนาเศรษฐกิจดิจิทัล</t>
  </si>
  <si>
    <t>เป้าหมายแผนงาน :  เพิ่มขีดความสามารถทางเศรษฐกิจและสร้างความเท่าเทียมทางสังคมด้วยเทคโนโลยีดิจิทัล</t>
  </si>
  <si>
    <t>แนวทางการดำเนินงาน : ให้ความรู้และเพิ่มทักษะด้านเทคโนโลยีดิจิทัลให้แก่ประชาชนและผู้ทำงานทุกสาขาอาชีพเพื่อขับเคลื่อนเศรษฐกิจด้วยเทคโนโลยีดิจิทัล</t>
  </si>
  <si>
    <t xml:space="preserve">ตัวชี้วัดแนวทางดำเนินงาน : ประชาชนมีความรู้ความเข้าใจและทักษะในการใช้เทคโนโลยีเพิ่มขึ้นไม่น้อยกว่าร้อยละ 5
</t>
  </si>
  <si>
    <t>กิจกรรมหลัก : การพัฒนาเครือข่ายเศรษฐกิจดิจิทัลสู่ชุมชนในระดับตำบล</t>
  </si>
  <si>
    <t>โครงการ : พัฒนาเศรษฐกิจดิจิทัล</t>
  </si>
  <si>
    <t>1. เพื่ออบรมวิทยากร   แกนนำ กศน. ให้มีความพร้อมในการขยายผลเศรษฐกิจดิจิทัล
2. เพื่อขยายเครือข่ายเศรษฐกิจดิจิทัลสู่ชุมชน โดยวิทยากรแกนนำ กศน.ที่ผ่านการอบรม</t>
  </si>
  <si>
    <t xml:space="preserve">1. ผู้ปฏิบัติงานด้านการเรียนการสอน และผู้ปฏิบัติงานด้านสารสนเทศของ สำนักงาน กศน.ที่เป็นข้าราชการและพนักงานราชการสังกัด สำนักงาน กศน. จำนวน 1,005 คน
2. ครู กศน.ตำบล และผู้เกี่ยวข้อง จำนวน     7,424 คน
3. ประชาชนในพื้นที่ กศน.ตำบล จำนวนไม่น้อยกว่า 237,568 คน 
</t>
  </si>
  <si>
    <t>จำนวนผู้ผ่านการอบรมตามหลักสูตรที่กำหนด     (245,997 คน)</t>
  </si>
  <si>
    <t>แผนงานบูรณาการ : วิจัยและนวัตกรรม</t>
  </si>
  <si>
    <t xml:space="preserve">เป้าหมายแผนงาน :  วิจัยและพัฒนาเพื่อสร้าง/สะสมองค์ความรู้ที่มีศักยภาพ
</t>
  </si>
  <si>
    <t xml:space="preserve">โครงการ : โครงการวิจัยเพื่อสร้างองค์ความรู้สู่การพัฒนาการศึกษา
</t>
  </si>
  <si>
    <t xml:space="preserve">กิจกรรมหลัก : งานวิจัยและพัฒนา </t>
  </si>
  <si>
    <t xml:space="preserve">แนวทางการดำเนินงาน : วิจัยพื้นฐานเพื่อสร้าง/สะสมองค์ความรู้ทางด้านวิชาการเชิงลึกที่มีศักยภาพตามสาขาการวิจัย รวมถึงด้านสังคมศาสตร์ มนุษยศาสตร์ ศิลปวัฒนธรรม คุณธรรม และจริยธรรม
</t>
  </si>
  <si>
    <t>1. โครงการวิจัยการพัฒนากิจกรรมการศึกษาตลอดชีวิต เพื่อสร้างเสริมคุณภาพชีวิตผู้สูงอายุในเขต ภาคใต้ตอนบน</t>
  </si>
  <si>
    <t>โครงการ : พัฒนาระบบมาตรฐานคุณภาพงานวิจัยและผลิตบุคลากรด้านวิจัย</t>
  </si>
  <si>
    <t>กิจกรรมหลัก : สร้างศักยภาพและความสามารถนักวิจัย</t>
  </si>
  <si>
    <t>1. โครงการวิจัยการพัฒนารูปแบบนวัตกรรมการสร้างสรรค์สื่อการเรียนการสอนสมัยใหม่โดยใช้ระบบสารสนเทศฐานข้อมูลสื่อดิจิทัลเพื่อการศึกษา ร่วมกับการบูรณาการเทคโนโลยีมัลติมีเดียชั้นสูง</t>
  </si>
  <si>
    <t xml:space="preserve">ผู้บังคับบัญชาลูกเสือ   ต้านภัยยาเสพติด จำนวน 400 คน </t>
  </si>
  <si>
    <t>ระดับความสำเร็จของ
การพัฒนาแหล่งเรียนรู้    เพื่อการจัดการศึกษาตามอัธยาศัยของชุมชนท้องถิ่น
จังหวัดฉะเชิงเทรา</t>
  </si>
  <si>
    <t xml:space="preserve">ตัวชี้วัดแนวทางดำเนินงาน : โครงการวิจัยที่แล้วเสร็จสามารถยื่นตีพิมพ์ระดับชาติ และนานาชาติ ร้อยละ 50
</t>
  </si>
  <si>
    <t xml:space="preserve">แนวทางการดำเนินงาน : วิจัยประยุกต์เชิงลึกหรือต่อยอดเพื่อนำไปใช้แก้ไขปัญหาการดำเนินงานของหน่วยงาน
</t>
  </si>
  <si>
    <t xml:space="preserve">ตัวชี้วัดแนวทางดำเนินงาน :โครงการวิจัยที่สามารถกำหนดแนวทางนำไปต่อยอดเชิงลึกหรือนำไปใช้แก้ไขปัญหาการดำเนินงานของหน่วยงาน        ร้อยละ 50
</t>
  </si>
  <si>
    <t xml:space="preserve">โครงการ : โครงการวิจัยเพื่อสร้างองค์ความรู้สู่การพัฒนาการศึกษา
</t>
  </si>
  <si>
    <t>กิจกรรมหลัก : ผลงานวิจัยเพื่อสร้างองค์ความรู้สู่การพัฒนาการศึกษา</t>
  </si>
  <si>
    <t>1. โครงการวิจัยการพัฒนาแหล่งเรียนรู้เพื่อการจัดการศึกษาตามอัธยาศัยของชุมชนท้องถิ่นจังหวัดฉะเชิงเทรา</t>
  </si>
  <si>
    <t>แนวทางการดำเนินงาน : พัฒนาบุคลากรวิจัยและนวัตกรรม</t>
  </si>
  <si>
    <t xml:space="preserve">ตัวชี้วัดแนวทางดำเนินงาน : การจ้างงานใหม่ของบุคลากรวิจัยและนวัตกรรมเพิ่มขึ้นร้อยละ 10 ต่อปี
</t>
  </si>
  <si>
    <t>แผนงานบูรณาการ : พัฒนาศักยภาพคนตามช่วงวัย</t>
  </si>
  <si>
    <t xml:space="preserve">เป้าหมายแผนงาน :  คนไทยมีศักยภาพตลอดช่วงวัย
</t>
  </si>
  <si>
    <t xml:space="preserve">แนวทางการดำเนินงาน : ส่งเสริมการเกิดอย่างมีคุณภาพและการมีพัฒนาการสมวัย (เด็กปฐมวัย 0 - 5 ปี)
</t>
  </si>
  <si>
    <t xml:space="preserve">ตัวชี้วัดแนวทางดำเนินงาน :เด็กที่มีพัฒนาการสมวัย ไม่น้อยกว่าร้อยละ 85
</t>
  </si>
  <si>
    <t xml:space="preserve">โครงการ : โครงการพัฒนาคนตลอดช่วงวัย
</t>
  </si>
  <si>
    <t>กิจกรรมหลัก : ส่งเสริมและพัฒนาคุณภาพชีวิตนักเรียนโรงเรียนเอกชนระดับปฐมวัย</t>
  </si>
  <si>
    <t>1. โครงการส่งเสริมและพัฒนาคุณภาพชีวิตนักเรียนโรงเรียนเอกชนระดับปฐมวัย</t>
  </si>
  <si>
    <t xml:space="preserve">แนวทางการดำเนินงาน : สนับสนุนการศึกษาที่มีคุณภาพให้ความรู้และทักษะชีวิต (เด็กวัยเรียน 5 – 14 ปี)
</t>
  </si>
  <si>
    <t xml:space="preserve">ตัวชี้วัดแนวทางดำเนินงาน : เด็กไทยมี IQ เฉลี่ยไม่ต่ำกว่า 100 และมี EQ ไม่ต่ำกว่าเกณฑ์มาตรฐาน ร้อยละ 70
</t>
  </si>
  <si>
    <t>กิจกรรมหลัก : ส่งเสริมและพัฒนาคุณภาพชีวิตนักเรียนโรงเรียนเอกชนระดับประถมศึกษา</t>
  </si>
  <si>
    <t xml:space="preserve">แนวทางการดำเนินงาน : พัฒนาทักษะและสมรรถนะอย่างต่อเนื่อง (วัยแรงงาน 15 – 59 ปี)
</t>
  </si>
  <si>
    <t xml:space="preserve">ตัวชี้วัดแนวทางดำเนินงาน : ร้อยละ 85 ของแรงงานที่สำเร็จการฝึกอบรมได้ตามมาตรฐานการฝึก
</t>
  </si>
  <si>
    <t xml:space="preserve">โครงการ : โครงการพัฒนาคุณภาพชีวิตผู้สูงอายุ
</t>
  </si>
  <si>
    <t>กิจกรรมหลัก : โครงการพัฒนาคุณภาพชีวิตผู้สูงอายุ</t>
  </si>
  <si>
    <t xml:space="preserve">เพื่อผลิตผู้ดูแลผู้สูงอายุในหลักสูตรการดูแลผู้สูงอายุ 420 ชั่วโมง สำหรับการสร้างงานสร้างอาชีพให้แก่ประชากรวัยแรงงานที่ไม่มีที่ดินทำกินเป็นของตนเอง
</t>
  </si>
  <si>
    <t xml:space="preserve">กศน. อำเภอ จำนวน 194 แห่ง </t>
  </si>
  <si>
    <t>ร้อยละของผู้เข้ารับการอบรมผ่านเกณฑ์การอบรมตามหลักสูตรที่กำหนด (ร้อยละ 80)</t>
  </si>
  <si>
    <t>พ.ย.60-ก.ย.61</t>
  </si>
  <si>
    <t>แผนงานบูรณาการ : การบริหารจัดการขยะและสิ่งแวดล้อม</t>
  </si>
  <si>
    <t>แนวทางการดำเนินงาน : ส่งเสริมการลด คัดแยก และนำไปใช้ประโยชน์</t>
  </si>
  <si>
    <t xml:space="preserve">โครงการ : เพิ่มประสิทธิภาพการบริหารจัดการขยะมูลฝอย
</t>
  </si>
  <si>
    <t>กิจกรรมหลัก : เพิ่มประสิทธิภาพการบริหารจัดการขยะมูลฝอย</t>
  </si>
  <si>
    <t xml:space="preserve">เป้าหมายแผนงาน : ขยะมูลฝอยชุมชน ของเสียอันตรายชุมชน มูลฝอย ติดเชื้อ และกากอุตสาหกรรมที่เป็นอันตรายได้รับการจัดการอย่างถูกต้อง
</t>
  </si>
  <si>
    <t xml:space="preserve">ตัวชี้วัดแนวทางดำเนินงาน  :กลุ่มเป้าหมายมีการนำขยะมูลฝอยชุมชนไปใช้ประโยชน์ 0.0294 ล้านตัน/ปี
</t>
  </si>
  <si>
    <t>แผนงานบูรณาการ : ป้องกัน ปราบปรามการทุจริตและประพฤติมิชอบ</t>
  </si>
  <si>
    <t xml:space="preserve">เป้าหมายแผนงาน : สังคมไทยมีภาพลักษณ์การป้องกันและปราบปรามการทุจริตดีขึ้น
</t>
  </si>
  <si>
    <t>แนวทางการดำเนินงาน : สร้างจิตสำนึก และปลูกฝังความซื่อสัตย์สุจริต</t>
  </si>
  <si>
    <t xml:space="preserve">ตัวชี้วัดแนวทางดำเนินงาน  : ร้อยละของสถานศึกษาภาครัฐมีการจัดกิจกรรมการเรียนการสอน ด้านการป้องกันและปราบปรามการทุจริต ร้อยละ 100 สถานศึกษาเอกชน ร้อยละ 70
</t>
  </si>
  <si>
    <t xml:space="preserve">กิจกรรมหลัก : สร้างกลไกป้องกันการทุจริตให้เข้มแข็งและมีประสิทธิภาพ
</t>
  </si>
  <si>
    <t xml:space="preserve">โครงการ : โครงการเครือข่ายต่อต้านการทุจริต กระทรวงศึกษาธิการ
</t>
  </si>
  <si>
    <t>เพื่อสร้างวิทยากรแกนนำที่สามารถให้ความรู้แก่สถานศึกษาในการนำความรู้ที่ได้รับไปขยายผลแก่สถานศึกษาเพื่อดำเนินงานลงสู่ผู้เรียนอย่างต่อเนื่องและยั่งยืน</t>
  </si>
  <si>
    <t>ผู้เข้าอบรมไม่น้อยกว่าร้อยละ 80 มีความรู้ความเข้าใจ</t>
  </si>
  <si>
    <t>2.โครงการประชุมคัดกรองข้อมูลประกอบการประเมินศูนย์การเรียนรู้ตามหลักปรัชญาของเศรษฐกิจพอเพียงด้านการศึกษา</t>
  </si>
  <si>
    <t>เพื่อตรวจสอบ คัดกรอง และสรุปข้อมูลประกอบการประเมินศูนย์การเรียนรู้ตามหลักปรัชญาของเศรษฐกิจพอเพียง ด้านการศึกษา</t>
  </si>
  <si>
    <t>คณะกรรมการคัดกรองข้อมูลประกอบการประเมินศูนย์การเรียนรู้ฯ จำนวน 28 คน</t>
  </si>
  <si>
    <t>กระทรวงศึกษาธิการ</t>
  </si>
  <si>
    <t>สามารถคัดกรองผลงานศูนย์การเรียนรู้ตามหลักปรัชญาของเศรษฐกิจพอเพียงได้ครบทุกศูนย์</t>
  </si>
  <si>
    <t>3.โครงการประเมินผลสถานศึกษาพอเพียงเพื่อเป็นศูนย์การเรียนรู้ตามหลักปรัชญาของเศรษฐกิจพอเพียงด้านการศึกษา</t>
  </si>
  <si>
    <t>เพื่อประเมินสถานศึกษาพอเพียงที่ผ่านการคัดกรองเพื่อรับการประเมินเป็นศูนย์การเรียนรู้ตามหลักปรัชญาของเศรษฐกิจพอเพียงด้านการศึกษา</t>
  </si>
  <si>
    <t>จำนวนสถานศึกษาพอเพียงที่ผ่านการประเมินเป็นศูนย์การเรียนรู้ฯ</t>
  </si>
  <si>
    <t>ศูนย์การเรียนรู้ฯ และสถานศึกษาพอเพียงที่ผ่านการประเมิน</t>
  </si>
  <si>
    <t>สถานศึกษาทุกแห่งทั่วประเทศ ส่งผลงานประเมินเป็นสถานศึกษาพอเพียง</t>
  </si>
  <si>
    <t>ผู้เข้าร่วมงานแลกเปลี่ยนเรียนรู้ในการจัดแสดงผลการดำเนินงานของสถานศึกษา และภาคีเครือข่ายภาครัฐและเอกชน ไม่น้อยกว่า 3,000 คน</t>
  </si>
  <si>
    <t>ก.พ. - มิ.ย. 61</t>
  </si>
  <si>
    <t>1. สำนักงาน กศน. 
กลุ่มพัฒนาการศึกษา
นอกระบบและการศึกษาตาม        อัธยาศัยา กทม.     2. ภาคสนาม : 
 - อ. ราชสาส์น 
จ.ฉะเชิงเทรา
 – อ.พนมสารคาม 
จ.ฉะเชิงเทรา
 - อ.เมือง  จ.ฉะเชิงเทรา</t>
  </si>
  <si>
    <t xml:space="preserve">เป้าหมายแผนงาน :  ผู้เรียนได้รับการศึกษาที่มีคุณภาพ มาตรฐาน มีผลสัมฤทธิ์ทางการเรียนสูงขึ้น มีทักษะในการคิดวิเคราะห์ และการเรียนรู้ตลอดชีวิตอย่างทั่วถึงตอบสนองความต้องการของคนทุกช่วงวัย และมีศักยภาพที่สอดคล้องกับทิศทางการพัฒนาประเทศ
</t>
  </si>
  <si>
    <t xml:space="preserve">แผนงานบูรณาการ : ยกระดับคุณภาพการศึกษาและการเรียนรู้ตลอดชีวิต </t>
  </si>
  <si>
    <t xml:space="preserve">โครงการ : โครงการปรับปรุงระบบการเรียนรู้
</t>
  </si>
  <si>
    <t>2. โครงการขับเคลื่อนนโยบาย ลดเวลาเรียน เพิ่มเวลารู้</t>
  </si>
  <si>
    <t>3. โครงการเสริมสร้างคุณธรรม จริยธรรมในสถานศึกษา "โรงเรียนคุณธรรม"</t>
  </si>
  <si>
    <t>4. โครงการส่งเสริมกระบวนการเรียนการสอนลูกเสือในสถานศึกษา</t>
  </si>
  <si>
    <t>1. โครงการประเมินคุณภาพผู้เรียนระดับการศึกษาภาคบังคับ</t>
  </si>
  <si>
    <t>1. การพัฒนาชุดเครื่องมือมาตรฐานระดับชาติสำหรับประเมินคุณธรรม จริยธรรม และ ความเป็นพลเมืองของผู้เรียนทุกช่วงชั้น</t>
  </si>
  <si>
    <t xml:space="preserve">แนวทางการดำเนินงานที่ 1 : พัฒนาหลักสูตร กระบวนการเรียน การสอน การวัดและประเมินผล
</t>
  </si>
  <si>
    <t xml:space="preserve">แนวทางการดำเนินงานที่ 2 : ส่งเสริมการผลิตและพัฒนาคุณภาพครู คณาจารย์ และบุคลากรทางการศึกษา
</t>
  </si>
  <si>
    <t xml:space="preserve">โครงการ : โครงการพัฒนาศักยภาพครูและบุคลากรทางการศึกษา  </t>
  </si>
  <si>
    <t>กิจกรรมหลัก : พัฒนาครู กศน.ต้นแบบการสอนภาษาอังกฤษเพื่อการสื่อสาร</t>
  </si>
  <si>
    <t xml:space="preserve">แนวทางการดำเนินงานที่ 3 : ส่งเสริมการผลิตและพัฒนากำลังคนที่สอดคล้องกับทิศทางการพัฒนาของประเทศ
</t>
  </si>
  <si>
    <t>กิจกรรมหลัก : การส่งเสริมความร่วมมือด้านการศึกษา</t>
  </si>
  <si>
    <t>โครงการ : โครงการส่งเสริมการผลิตและพัฒนากำลังคน</t>
  </si>
  <si>
    <t xml:space="preserve">แนวทางการดำเนินงานที่ 4 : พัฒนาสื่อและเทคโนโลยีดิจิทัลเพื่อการศึกษาและการเรียนรู้ตลอดชีวิต
</t>
  </si>
  <si>
    <t xml:space="preserve">โครงการ : โครงการพัฒนาสื่อและเทคโนโลยีดิจิทัลเพื่อการศึกษา  </t>
  </si>
  <si>
    <t xml:space="preserve">กิจกรรมหลัก : การพัฒนาสื่อและคลังความรู้ </t>
  </si>
  <si>
    <t xml:space="preserve">กิจกรรมหลัก : การพัฒนาสถานีวิทยุโทรทัศน์เพื่อการศึกษา </t>
  </si>
  <si>
    <t xml:space="preserve">ตัวชี้วัดแนวทางดำเนินงาน : ตัวชี้วัดที่ 2. จำนวนฐานข้อมูลรายบุคคลด้านการศึกษาของประเทศที่เป็นปัจจุบันสามารถเชื่อมโยงและใช้ข้อมูลระหว่างหน่วยงานได้อย่างมีประสิทธิภาพเพิ่มขึ้น (5 ฐานข้อมูล)
</t>
  </si>
  <si>
    <t>กิจกรรมหลัก : การพัฒนาระบบสารสนเทศกระทรวงศึกษาธิการ</t>
  </si>
  <si>
    <t>กิจกรรมหลัก : ส่งเสริมและพัฒนาข้อมูลทางการศึกษาเอกชน</t>
  </si>
  <si>
    <t xml:space="preserve">ตัวชี้วัดแนวทางดำเนินงาน : ตัวชี้วัดที่ 4. ร้อยละของสถานศึกษาที่ได้รับบริการอินเตอร์เน็ตความเร็วสูง (ความเร็วไม่ต่ำกว่า 
30 Mbps) (ร้อยละ 90)
</t>
  </si>
  <si>
    <t xml:space="preserve">แนวทางการดำเนินงานที่ 5 : ขยายโอกาสการเข้าถึงบริการทางการศึกษาและการเรียนรู้ ตลอดชีวิตอย่างทั่วถึงและมีคุณภาพ
</t>
  </si>
  <si>
    <t xml:space="preserve">ตัวชี้วัดแนวทางดำเนินงาน : ตัวชี้วัดที่ 1. สัดส่วนนักเรียนปฐมวัย (3 – 5 ปี) ต่อประชากรกลุ่มอายุ 3-5 ปี เพิ่มขึ้น (ร้อยละ 82)
</t>
  </si>
  <si>
    <t>โครงการ : โครงการขยายโอกาสทางการศึกษาและการเรียนรู้ตลอดชีวิต</t>
  </si>
  <si>
    <t>กิจกรรมหลัก : พัฒนาคุณภาพการศึกษาเอกชนระดับปฐมวัย</t>
  </si>
  <si>
    <t xml:space="preserve">กิจกรรมหลัก : ส่งเสริมและพัฒนาการจัดการศึกษา </t>
  </si>
  <si>
    <t xml:space="preserve">ตัวชี้วัดแนวทางดำเนินงาน : ตัวชี้วัดที่ 2. จำนวนเด็กด้อยโอกาส เด็กพิการ ได้รับโอกาสในการเข้าถึงการศึกษาขั้นพื้นฐาน 
การจัดการศึกษาวิชาชีพและการพัฒนาสมรรถภาพ ไม่น้อยกว่า 400,000 คน
</t>
  </si>
  <si>
    <t>กิจกรรมหลัก : ยกระดับคุณภาพการจัดการศึกษาเอกชนสำหรับเด็กที่มีความต้องการจำเป็นพิเศษ</t>
  </si>
  <si>
    <t>โครงการ : โครงการหนึ่งอำเภอหนึ่งทุน</t>
  </si>
  <si>
    <t>กิจกรรมหลัก : โครงการหนึ่งอำเภอหนึ่งทุน</t>
  </si>
  <si>
    <t xml:space="preserve">ตัวชี้วัดแนวทางดำเนินงาน : ตัวชี้วัดที่ 6. ร้อยละของประชาชนกลุ่มเป้าหมายได้ใช้บริการแหล่งเรียนรู้ที่ได้รับการพัฒนาให้สามารถจัดกิจกรรมเรียนรู้ตลอดชีวิตที่มีคุณภาพเพิ่มขึ้น (ร้อยละ 80 เทียบกับค่าเป้าหมาย)
</t>
  </si>
  <si>
    <t>กิจกรรมหลัก : Smart ONIE เพื่อสร้าง Smart Farmer</t>
  </si>
  <si>
    <t>กิจกรรมหลัก : ภาษาอังกฤษเพื่อการสื่อสารด้านอาชีพ</t>
  </si>
  <si>
    <t xml:space="preserve">กิจกรรมหลัก : ส่งเสริมศูนย์ฝึกอาชีพชุมชน     </t>
  </si>
  <si>
    <t>โครงการ : โครงการสนับสนุนค่าใช้จ่ายในการจัดการศึกษาตั้งแต่ระดับอนุบาลจนจบการศึกษาขั้นพื้นฐาน</t>
  </si>
  <si>
    <t xml:space="preserve">กิจกรรมหลัก : จัดการศึกษานอกระบบระดับการศึกษาขั้นพื้นฐาน
</t>
  </si>
  <si>
    <t xml:space="preserve">กิจกรรมหลัก : สนับสนุนการจัดการศึกษาขั้นพื้นฐานของโรงเรียนเอกชน 
</t>
  </si>
  <si>
    <t xml:space="preserve">ตัวชี้วัดแนวทางดำเนินงาน : ตัวชี้วัดที่ 2. ร้อยละของครู คณาจารย์ และบุคลากรทางการศึกษาที่เข้ารับการพัฒนาให้เป็นผู้สนับสนุนการเรียนรู้ ผู้กระตุ้นแรงจูงใจ ผู้สร้างแรงบันดาลใจ ผู้ให้คำปรึกษา และชี้แนะ ผ่านเกณฑ์มาตรฐานที่กำหนดและสามารถนำความรู้     ไปใช้ในการจัดการเรียนการสอนได้ (ร้อยละ 80)
</t>
  </si>
  <si>
    <t xml:space="preserve">ตัวชี้วัดแนวทางดำเนินงาน : ตัวชี้วัดที่ 1. ร้อยละของนักเรียนที่มีคะแนนเฉลี่ยผลการทดสอบทางการศึกษาระดับชาติขั้นพื้นฐาน (O-NET) แต่ละวิชาผ่านเกณฑ์ร้อยละ 50 ขึ้นไปเพิ่มขึ้น
</t>
  </si>
  <si>
    <t>โครงการ : สร้างความปรองดองและสมานฉันท์</t>
  </si>
  <si>
    <t>เพื่อพัฒนารูปแบบและแนวทางการพัฒนาหลักสูตรต่อเนื่องเชื่อมโยงการศึกษาขั้นพื้นฐานกับอาชีวศึกษาและอุดมศึกษาที่สอดคล้องกับบริบทของพื้นที่ระดับจังหวัดและภูมิภาค</t>
  </si>
  <si>
    <t>1. มีการพัฒนารูปแบบและแนวทางการพัฒนาหลักสูตรต่อเนื่องเชื่อมโยงการศึกษาขั้นพื้นฐานกับอาชีวศึกษาและอุดมศึกษาในระดับจังหวัด จำนวน 77 จังหวัด
2. มีการพัฒนารูปแบบและแนวทางการพัฒนาหลักสูตรต่อเนื่องเชื่อมโยงการศึกษาขั้นพื้นฐานกับอาชีวศึกษาและอุดมศึกษาในระดับภูมิภาค จำนวน 18 ภาค</t>
  </si>
  <si>
    <t>จำนวน 95 พื้นที่ 
(77 จังหวัด และ 
18 ภาค)</t>
  </si>
  <si>
    <t>1. จำนวนพื้นที่ในการพัฒนารูปแบบและแนวทางการพัฒนาหลักสูตรต่อเนื่องเชื่อมโยงการศึกษาขั้นพื้นฐานกับอาชีวศึกษาและอุดมศึกษา
(จำนวน 95 พื้นที่ (77 จังหวัด และ 18 ภาค))</t>
  </si>
  <si>
    <t xml:space="preserve">ต.ค. 60
- มิ.ย. 61
</t>
  </si>
  <si>
    <t>เพื่อพัฒนาเครือข่าย
ความร่วมมือการผลิตและพัฒนากำลังคนในระดับจังหวัดตามรูปแบบประชารัฐ</t>
  </si>
  <si>
    <t>เครือข่ายความร่วมมือการผลิตและพัฒนากำลังคนในระดับจังหวัดตามรูปแบบประชารัฐ จำนวน 
18 เครือข่าย</t>
  </si>
  <si>
    <t>ตัวชี้วัด : จำนวนเครือข่ายความร่วมมือการผลิตและพัฒนากำลังคนในระดับจังหวัดตามรูปแบบประชารัฐ
(18 เครือข่าย)</t>
  </si>
  <si>
    <t xml:space="preserve">11.8031
</t>
  </si>
  <si>
    <t xml:space="preserve">ต.ค. 60 
- มิ.ย. 61
</t>
  </si>
  <si>
    <t>ผู้บริหาร ครูผู้สอนและบุคลากรที่เกี่ยวข้องกับการจัดการศึกษาปฐมวัย
ที่ได้รับการพัฒนา 
จำนวน 7,600 คน</t>
  </si>
  <si>
    <t xml:space="preserve">ทั่วประเทศ
</t>
  </si>
  <si>
    <t xml:space="preserve">52.9633
</t>
  </si>
  <si>
    <t>ข้อ 1</t>
  </si>
  <si>
    <t>ข้อ 5</t>
  </si>
  <si>
    <t>ข้อ 2</t>
  </si>
  <si>
    <t>สปศ.จชต.</t>
  </si>
  <si>
    <t xml:space="preserve">ศปบ.จชต. </t>
  </si>
  <si>
    <t xml:space="preserve">แนวทางการดำเนินงาน : การรับรู้เข้าใจปัญหาและการเสริมสร้างการมีส่วนร่วมของประชาชน  </t>
  </si>
  <si>
    <t>ข้อ 6</t>
  </si>
  <si>
    <t>ตารางรายละเอียดแผนงาน/เป้าหมายแผนงาน/แนวทางดำเนินงาน/ตัวชี้ววัดแนวทาง/โครงการเทียบเท่าผลผลิต/กิจกรรมหลัก/โครงการบูรณาการ</t>
  </si>
  <si>
    <t>สปศ.จชต./ ศปบ.จชต./ สช./ กศน.</t>
  </si>
  <si>
    <t>ต.ค.60 - ก.ย.61</t>
  </si>
  <si>
    <t>ทายาทของผู้ที่ได้รับผลกระทบสถานการณ์ความไม่สงบในจังหวัดชายแดนภาคใต้ได้รับเงินทุนการศึกษา(7,202 คน)</t>
  </si>
  <si>
    <t>พื้นที่ 5 จังหวัดชายแดนภาคใต้</t>
  </si>
  <si>
    <t>ต.ค.60 -มิ.ย. 61</t>
  </si>
  <si>
    <t>พื้นที่  5จังหวัดชายแดนภาคใต้</t>
  </si>
  <si>
    <t>ร้อยละ 80 ของผู้เข้ารับการอบรม
ไปขยายผลจัดทำศูนย์ภาษานานาชาติ</t>
  </si>
  <si>
    <t>ร้อยละ 80 ของผู้เข้าร่วม
ได้เสนอความคิดเห็นในการจัดตั้งศูนย์ภาษานานาชาติ</t>
  </si>
  <si>
    <r>
      <t>ร้อยละ 90 ร้อยละของนักศึกษา</t>
    </r>
    <r>
      <rPr>
        <sz val="14.5"/>
        <color theme="1"/>
        <rFont val="TH SarabunPSK"/>
        <family val="2"/>
      </rPr>
      <t>ไทยมุสลิมที่จบการศึกษาจาก</t>
    </r>
    <r>
      <rPr>
        <sz val="14"/>
        <color theme="1"/>
        <rFont val="TH SarabunPSK"/>
        <family val="2"/>
      </rPr>
      <t>ตางประเทศ ได้รับการเทียบวุฒิและการรับรองวุฒิการศึกษา</t>
    </r>
  </si>
  <si>
    <t>ต.ค.60 - มิ.ย. 61</t>
  </si>
  <si>
    <t>สปศ.จชต./ศปบ.จชต./สช./กศน.</t>
  </si>
  <si>
    <t>สนง.ศธจ. 77 จังหวัดออกกำกับติดตามงานการป้องกันและแก้ไขปัญหายาเสพติดในพื้นที่และรายงานผลผู้บริหารทราบ</t>
  </si>
  <si>
    <t>สนง.ศธจ. 77 จังหวัด ปฏิบัติการประสานงานและติดตามงานการป้องกันและแก้ไขปัญหายาเสพติด</t>
  </si>
  <si>
    <t>“ระบบดูแลและติดตามการใช้สารเสพติดในสถานศึกษา” ได้รับการบำรุงรักษาระบบงานและระบบจัดการฐานข้อมูล อย่างถูกต้องสมบูรณ์ การดำเนินงานไม่เกิดการหยุดชะงัก และสามารถสนองตอบต่อกลไกและโครงสร้างใหม่ของกระทรวงศึกษาธิการได้</t>
  </si>
  <si>
    <t>เพื่ออบรมวิทยากรแกนนำ ในการนำคู่มือแนวทาง การจัดกิจกรรมการดูแลด้านจิตสังคมในสถานศึกษาในแต่ละระดับการศึกษา ไปขยายผล</t>
  </si>
  <si>
    <t>ครูแนะแนว ครูที่ปรึกษา ครู/อาจารย์ ที่จังหวัดคัดเลือกให้สามารถทำหน้าที่เป็นวิทยากรในแต่ละระดับการศึกษา (ประถมศึกษา มัธยมศึกษา ขยายโอกาส  อาชีวศึกษา) ทุกจังหวัด ๆ ละ 2 คน รวม 500 คน</t>
  </si>
  <si>
    <t xml:space="preserve">กรุงเทพฯ , จังหวัดในภูมิภาค 3 แห่ง </t>
  </si>
  <si>
    <t>ร้อยละ 80 ของผู้เข้ารับการอบรมมีความรู้ความเข้าใจ การจัดกิจกรรมการดูแลด้านจิตสังคมในสถานศึกษา</t>
  </si>
  <si>
    <t>1.ชุดตรวจยาบ้าแบบหยด Meth Card  จำนวน 40,000  ชุด                 2.ชุดตรวจกัญชาแบบหยด THC Card              จำนวน 5,000  ชุด</t>
  </si>
  <si>
    <t>สถานศึกษา สังกัด ศธ. 77 จังหวัด</t>
  </si>
  <si>
    <t>จัดหาชุดตรวจหาสารเสพติด เพื่อการคัดกรองนักเรียนกลุ่มเสี่ยงและสามารถจัดการปัญหาได้อย่างเป็นระบบและถูกต้องตามสภาพปัญหาที่เกิดขึ้นในโรงเรียน</t>
  </si>
  <si>
    <t xml:space="preserve">คณะอนุกรรมการบริหารแผนยุทธศาสตร์ จำนวน   35 คน ,คณะกรรมการศูนย์อำนวยการป้องกันและปราบปรามยาเสพติด ศธ. จำนวน 24 คน,คณะกรรมการศูนย์อำนวยการป้องกันและแก้ไขปัญหายาเสพติดในสถานศึกษา กทม. จำนวน 23 คน </t>
  </si>
  <si>
    <t xml:space="preserve">กรุงเทพฯ </t>
  </si>
  <si>
    <t xml:space="preserve">เกิดการบูรณาการในการดำเนินงานตามแนวทางที่กำหนด รวมทั้งมีการกำกับติดตาม ประเมินสถานการณ์ และปรับแผนได้ทันต่อสถานการณ์ </t>
  </si>
  <si>
    <t xml:space="preserve"> สถานศึกษาในทุกระดับสังกัดกระทรวงศึกษาธิการ ที่ผ่านเกณฑ์การประเมินเป็นสถานศึกษาสีขาวปลอดยาเสพติดและอบายมุขจำนวน 1,000 แห่ง</t>
  </si>
  <si>
    <t>หอประชุม   พุทธมณฑล    อ.พุทธมณฑล  จ.นครปฐม</t>
  </si>
  <si>
    <t>สถานศึกษาทุกระดับการศึกษา สังกัดกระทรวงศึกษาธิการ ที่ผ่านเกณฑ์ประเมินเป็นสถานศึกษาสีขาวปลอด     ยาเสพติดและอบายมุข จำนวน        1,000 แห่ง</t>
  </si>
  <si>
    <t>เจ้าหน้าที่ปฏิบัติหน้าที่ป้องกันและแก้ไขปัญหายาเสพติด สังกัด สนง.ศธภ./สนง.ศธจ./สพป.และ สพม. จำนวน 320 คน มีความรู้ประสบการณ์ และศักยภาพการปฏิบัติหน้าที่สนองนโยบายประชารัฐร่วมใจป้องกันภัยยาเสพติด</t>
  </si>
  <si>
    <t>กรุงเทพฯ</t>
  </si>
  <si>
    <t>ผลการดำเนินงานเสริมสร้างภูมิคุ้มกันเยาวชนและพัฒนาคุณภาพชีวิตเด็กไทยในสถานศึกษา กระทรวงศึกษาธิการ  เป็นองค์ความรู้แก่ครูที่สามารถนำไปถ่ายทอดสู่นักเรียนในสถานศึกษา</t>
  </si>
  <si>
    <t xml:space="preserve">ครู/อาจารย์ ศึกษานิเทศก์/นักวิชาการศึกษา ประจำสพป.เจ้าหน้าที่ สำนักงาน ป.ป.ส. เจ้าหน้าที่สำนักส่งเสริมกิจการการศึกษา สป. รวมทั้งหมด 100 คน                                                                           </t>
  </si>
  <si>
    <t>เพื่อให้ครูอาจารย์ และเจ้าหน้าที่ที่เกี่ยวข้อง มีความรู้ ความสามารถ เสริมสร้างภูมิคุ้มกันเด็กปฐมวัยในสถานศึกษากระทรวงศึกษาธิการ</t>
  </si>
  <si>
    <t>ครู และเจ้าหน้าที่ที่เข้ารับการอบรม สามารถดำเนินงานเสริมสร้างภูมิคุ้มกันเด็กปฐมวัย ในสถานศึกษา กระทรวง ศึกษาธิการ ในเชิงป้องกันและเฝ้าระวังปัญหายาเสพติดในสถานศึกษาได้อย่างกว้างขวางและหลากหลายมากขึ้น</t>
  </si>
  <si>
    <t xml:space="preserve">เพื่อให้ครูมีเครื่องมือดำเนินงานเสริมสร้างภูมิคุ้มกันและพัฒนาคุณภาพชีวิตเด็กไทยในสถานศึกษา กระทรวง ศึกษาธิการ อันเป็นการป้องกันและเฝ้าระวังปัญหายาเสพติดในสถานศึกษา </t>
  </si>
  <si>
    <t xml:space="preserve">สถานศึกษานำร่องดำเนินงานเสริมสร้างภูมิคุ้มกันและพัฒนาคุณภาพชีวิตเด็กไทยในสถานศึกษา กระทรวง ศึกษาธิการ ประจำ สพป.(ขยายผล) ทุกห้องเรียน จำนวน  50  โรงเรียน    </t>
  </si>
  <si>
    <t>หนังสือคู่มือเสริมสร้างภูมิคุ้มกันเยาวชนและพัฒนาคุณภาพชีวิตเด็กไทยในสถานศึกษา กระทรวงศึกษาธิการ  จำนวน 5,414 เล่ม</t>
  </si>
  <si>
    <t xml:space="preserve">2.โครงการป้องกันและแก้ไขปัญหา           ยาเสพติดในสถานศึกษา  </t>
  </si>
  <si>
    <t>กศน./สกก./สนย./สคบศ./ศทก.</t>
  </si>
  <si>
    <t>กศน./สกก./สนย.</t>
  </si>
  <si>
    <t>1. เพื่อศึกษาสภาพและความต้องการพัฒนาคุณภาพชีวิตผู้สูงอายุ 
2. เพื่อพัฒนากิจกรรมการศึกษาตลอดชีวิต สร้างเสริมคุณภาพชีวิตผู้สูงอายุ 
3. เพื่อเปรียบเทียบคุณภาพชีวิตของผู้สูงอายุก่อนและหลังการเข้าร่วมกิจกรรมการศึกษาตลอดชีวิตเพื่อสร้างเสริมคุณภาพชีวิตผู้สูงอายุ</t>
  </si>
  <si>
    <r>
      <t>ภาคสนาม:ต.ดอนยาง อ.ปะทิว จ.ชุมพรสำนักงาน</t>
    </r>
    <r>
      <rPr>
        <b/>
        <sz val="14"/>
        <rFont val="TH SarabunPSK"/>
        <family val="2"/>
      </rPr>
      <t xml:space="preserve"> ; </t>
    </r>
    <r>
      <rPr>
        <sz val="14"/>
        <rFont val="TH SarabunPSK"/>
        <family val="2"/>
      </rPr>
      <t>สถาบัน กศน.ภาคใต้ จ.สงขลา</t>
    </r>
  </si>
  <si>
    <t>2. โครงการวิจัยกลยุทธ์การบริหารจัดการ 4 M ที่ส่งผลต่อความสำเร็จของหน่วยลูกเสือต้านภัยยาเสพติดในโรงเรียน</t>
  </si>
  <si>
    <t>สกก.</t>
  </si>
  <si>
    <t>3. โครงการการพัฒนาระบบสารสนเทศด้านการวิจัยของสำนักงานปลัดกระทรวงศึกษาธิการ</t>
  </si>
  <si>
    <t>สำนักงานปลัดกระทรวงศึกษาธิการ กรุงเทพฯ</t>
  </si>
  <si>
    <t>ต.ค.60 -  ก.ย.61</t>
  </si>
  <si>
    <t>สนย.</t>
  </si>
  <si>
    <t>กศน./สคบศ.</t>
  </si>
  <si>
    <t>1. ผู้นำชุมชนท้องถิ่น ท้องที่
2. ผู้แทนหน่วยงานในชุมชน ท้องถิ่นท้องที่ 
3. ผู้ที่เกี่ยวข้องในกระบวน การวิจัยให้มาร่วมกันแลกเปลี่ยนเรียนรู้ร่วมกัน โดยมีคณะผู้วิจัยเป็นหลักในการถ่ายทอดความรู้</t>
  </si>
  <si>
    <t>ต.ค. 60 -  ก.ย.61</t>
  </si>
  <si>
    <t>สนง. กศน. กรุงเทพฯ</t>
  </si>
  <si>
    <t>ศทก.</t>
  </si>
  <si>
    <t>อุปกรณ์และห้อง ปฏิบัติการเครื่องคอมพิวเตอร์ส่วนบุคคลของสถานศึกษา ในสังกัด สพฐ. กศน.และ สช. และเครื่องแม่ข่ายของ สป.ศธ.</t>
  </si>
  <si>
    <t>จำนวนนักเรียนระดับประถมศึกษาที่ได้รับการส่งเสริมและพัฒนาคุณภาพชีวิต                 (1,019,483 คน)</t>
  </si>
  <si>
    <t>1. โครงการส่งเสริมและพัฒนาคุณภาพชีวิตนักเรียนโรงเรียนเอกชนระดับประถมศึกษา</t>
  </si>
  <si>
    <r>
      <t xml:space="preserve">อสม. หรือประชาชนที่มีผู้สูงอายุ ในครอบครัว และประชากรวัยแรงงาน </t>
    </r>
    <r>
      <rPr>
        <sz val="12"/>
        <rFont val="TH SarabunPSK"/>
        <family val="2"/>
      </rPr>
      <t>จำนวน 3,720 คน</t>
    </r>
  </si>
  <si>
    <t>1. เพื่อส่งเสริม
การมีส่วนร่วมของเครือข่าย ในการบริหารจัดการขยะมูลฝอย
2. เพื่อสรางจิตสํานึกที่ดีให้กับผู้นำชุมชน
ให้สามารถบริหารจัดการขยะมูลฝอยได้อย่างถูกวิธี
3. เพื่อจัดการขยะมูลฝอยลดปริมาณขยะมูลฝอย  ได้อย่างเป็นรูปธรรม</t>
  </si>
  <si>
    <t xml:space="preserve">ผู้นำชุมชนตำบล ๆ ละ     20 คน จำนวน 7,424 แห่ง รวม 148,400 คน </t>
  </si>
  <si>
    <t>กศน. ตำบล จำนวน 7,424 แห่ง</t>
  </si>
  <si>
    <t xml:space="preserve">1.โครงการฝึกอบรมหลักสูตรวิทยากรขับเคลื่อนโครงการสถานศึกษาน้อมนำศาสตร์พระราชา สู่การพัฒนาอย่างยั่งยืน  </t>
  </si>
  <si>
    <t xml:space="preserve">พ.ย.60 - มี.ค. 61 </t>
  </si>
  <si>
    <t>ศึกษานิเทศก์ ผู้บริหาร ครู และเจ้าหน้าที่ ศธภ. ศธจ. สนง.เขตพื้นที่ประถมศึกษา มัธยมศึกษา อาชีวศึกษาจังหวัด กศน. รวม 160 คน</t>
  </si>
  <si>
    <t>มีข้อมูลประกอบการประเมินสถานศึกษาพอเพียงเป็นศูนย์การเรียนรู้ตามหลักปรัชญาของเศรษฐกิจพอเพียง ด้านการศึกษา</t>
  </si>
  <si>
    <t>สนง.ศธภ. 18 ภาค</t>
  </si>
  <si>
    <t xml:space="preserve">4.โครงการติดตามประเมินผลการดำเนินงานการขับเคลื่อนหลักปรัชญาของเศรษฐกิจพอเพียงภาคการศึกษา </t>
  </si>
  <si>
    <t>1. กำกับ ควบคุม ติดตามความก้าวหน้าของโครงการ 2.ประเมินภารกิจสำเร็จตามวัตถุประสงค์ที่กำหนด</t>
  </si>
  <si>
    <t>ปฏิบัติงานภาคสนาม จำนวน 3 ครั้ง</t>
  </si>
  <si>
    <t>ปฏิบัติการติดตามผลศูนย์การเรียนรู้ฯ และสถานศึกษาพอเพียงที่ผ่านการประเมินได้ครบตามเป้าหมาย</t>
  </si>
  <si>
    <t>สนง.ศธภ.15 เชียงใหม่/ สช./สนย./สนง.ศธภ./สนง.ศธจ./กศน./ศทก./สต.</t>
  </si>
  <si>
    <t>1. จำนวนโรงเรียนเอกชนที่ได้รับการพัฒนาเป็นโรงเรียนคุณธรรม (600 โรง)           2. ร้อยละของนักเรียนโรงเรียนเอกชนที่เข้าร่วมโครงการมีกิจกรรมการปฏิบัติตนที่สะท้อนการมีคุณธรรมจริยธรรมเพิ่มขึ้น (ร้อยละ 80)</t>
  </si>
  <si>
    <t>เพื่อให้โรงเรียนเอกชนสามารถจัดกระบวนการเรียนรู้รูปแบบใหม่รวมทั้งการสร้างนวัตกรรมทางการศึกษาและจัดกิจกิจกรรมสร้างสรรค์ที่ครอบคลุมทักษะ 4 ด้าน</t>
  </si>
  <si>
    <t>1. โครงการขับเคลื่อนการจัดการเรียนรู้       สะเต็มศึกษา (STEM Education)</t>
  </si>
  <si>
    <t xml:space="preserve">ตัวชี้วัดแนวทางดำเนินงาน : ตัวชี้วัดที่ 2. ร้อยละของความรู้ความสามารถของผู้สำเร็จการศึกษาระดับอาชีวศึกษาและอุดมศึกษา (ร้อยละ 75 ขึ้นไป) 
</t>
  </si>
  <si>
    <t>สนย./สนง.ศธภ./สนง.ศธจ.</t>
  </si>
  <si>
    <t xml:space="preserve">สนย./สนง.ศธภ./สนง.ศธจ.
</t>
  </si>
  <si>
    <t>กศน./สช.</t>
  </si>
  <si>
    <t>กิจกรรมหลัก : พัฒนาคุณภาพครูโรงเรียนเอกชน</t>
  </si>
  <si>
    <t>ศทก./กศน.</t>
  </si>
  <si>
    <t>1. โครงการศูนย์กลางการให้บริการ สื่อเพื่อการจัดการเรียนการสอนและการเรียนรู้ตลอดชีวิต</t>
  </si>
  <si>
    <t>ศทก./สช.</t>
  </si>
  <si>
    <t>สช./สนย./สนง.ศธภ./สนง.ศธจ.</t>
  </si>
  <si>
    <t>สต.</t>
  </si>
  <si>
    <t>สต., สกอ. , กพ. , กต.</t>
  </si>
  <si>
    <t xml:space="preserve">ตัวชี้วัดแนวทางดำเนินงาน : ตัวชี้วัดที่ 8. ร้อยละของผู้เรียนการศึกษาขั้นพื้นฐานได้รับการอุดหนุนและการช่วยเหลือค่าใช้จ่ายในระดับการศึกษาขั้นพื้นฐานตั้งแต่ระดับอนุบาลจนจบการศึกษาขั้นพื้นฐาน มีความเหมาะสมกับสภาวะทางเศรษฐกิจและสังคมในปัจจุบัน (ร้อยละ 100)
</t>
  </si>
  <si>
    <t>แผนงานบูรณาการ</t>
  </si>
  <si>
    <t>1. สร้างความปรองดองและสมานฉันท์</t>
  </si>
  <si>
    <t>หน่วยงานรับผิดชอบ</t>
  </si>
  <si>
    <t>2. ขับเคลื่อนการแก้ไขปัญหาจังหวัดชายแดนภาคใต้</t>
  </si>
  <si>
    <t>งบประมาณ ปี พ.ศ. 2561</t>
  </si>
  <si>
    <t>3. ป้องกัน ปราบปราม และบำบัดรักษาผู้ติดยาเสพติด</t>
  </si>
  <si>
    <t>4. พัฒนาเศรษฐกิจดิจิทัล</t>
  </si>
  <si>
    <t>5. วิจัยและนวัตกรรม</t>
  </si>
  <si>
    <t>6. พัฒนาศักยภาพคนตามช่วงวัย</t>
  </si>
  <si>
    <t xml:space="preserve">7. ยกระดับคุณภาพการศึกษาและการเรียนรู้ตลอดชีวิต </t>
  </si>
  <si>
    <t>8. การบริหารจัดการขยะและสิ่งแวดล้อม</t>
  </si>
  <si>
    <t>9. ป้องกัน ปราบปรามการทุจริตและประพฤติมิชอบ</t>
  </si>
  <si>
    <t>สช./กศน.</t>
  </si>
  <si>
    <t xml:space="preserve">ตัวชี้วัดแนวทางดำเนินงาน : ตัวชี้วัดที่ 4. จำนวนเครือข่ายภาคประชาสังคมในการมีส่วนร่วมด้านการจัดการศึกษาตามรูปแบบประชารัฐเพิ่มขึ้น(7 เครือข่าย)
</t>
  </si>
  <si>
    <t>1. โครงการอุดหนุนค่าใช้จ่ายในการจัดการศึกษาขั้นพื้นฐานของโรงเรียนเอกชน</t>
  </si>
  <si>
    <t>1. ร้อยละเฉลี่ยผลสัมฤทธิ์ของผู้เข้ารับการฝึกอบรม ไม่น้อยกว่าร้อยละ 80
2. ร้อยละความพึงพอใจของผู้เข้ารับการพัฒนา ไม่น้อยกว่าร้อยละ 80</t>
  </si>
  <si>
    <t xml:space="preserve">  2.1 พัฒนาระบบบริหารจัดการข้อมูลด้านคุณภาพการศึกษา เพื่อพัฒนาและยกระดับคุณภาพการศึกษาในจังหวัดชายแดนใต้</t>
  </si>
  <si>
    <t xml:space="preserve">  2.2 ประชุมปฏิบัติการสะท้อนข้อมูลเชิงคุณภาพเพื่อพัฒนาการศึกษาจังหวัดชายแดนภาคใต้</t>
  </si>
  <si>
    <t xml:space="preserve">  3.1 ส่งเสริมการอยู่ร่วมกันในสังคมพหุวัฒนธรรมจังหวัดชายแดนภาคใต้</t>
  </si>
  <si>
    <t>1. นักเรียนใน 5 จังหวัดชายแดนภาคใต้ที่กำลังอยู่ในระดับการศึกษาขั้นพื้นฐาน 
2. หน่วยงานทางการศึกษา ทั้งของภาครัฐ และเอกชนในจังหวัดชายแดนภาคใต้ร่วมจัดนิทรรศการแสดงผลงานทางวิชาการ</t>
  </si>
  <si>
    <t xml:space="preserve">1. เพื่อพัฒนากิจกรรมเสริมหลักสูตรและการจัดกระบวนการเรียนรู้ให้สอดคล้องกับความต้องการของท้องถิ่น
2. เพื่อส่งเสริมให้ผู้เรียนสนใจการนำภาษาไทยไปใช้ในชีวิตประจำวัน
</t>
  </si>
  <si>
    <t>1.นักศึกษาไทยมุสลิมในพื้นที่จังหวัดชายแดนภาคใต้จบการศึกษา ในต่างประเทศ จำนวน 80 คน
2. เจ้าหน้าที่ สกอ./สช./ศปบ.จชต.และผู้เกี่ยวข้อง จำนวน 20  คน</t>
  </si>
  <si>
    <t>1. ผู้บริหารโครงการ จำนวน 10 คน
2.ผู้บริหาร ครูโรงเรียนเอกชน สอนศาสนา จำนวน 80 คน</t>
  </si>
  <si>
    <t>1. ผู้บริหารโครงการ 
จำนวน 5 คน 
2. ผู้บริหาร จำนวน  35 คน</t>
  </si>
  <si>
    <t>1. เพื่อแนะแนวทางเลือกการศึกษาต่อให้แก่นักเรียนนักศึกษาที่จบชั้นปีที่ 6, ม.3 , ม.6 , ปวช.3,ปวส.2
2. เพื่อแนะแนวอาชีพให้แก่ผู้เข้าร่วมโครงการแก่กลุ่มเป้าหมาย</t>
  </si>
  <si>
    <t>1. เพื่อระดมความคิดเห็นในการจัดตั้งศูนย์ภาษานานาชาติจังหวัดชายแดนใต้
2. เพื่อหาแนวทางการดำเนินการจัดตั้งศูนย์ภาษานานาชาติ</t>
  </si>
  <si>
    <t xml:space="preserve">  5.1 ติดตามช่วยเหลือนักเรียนทุนในประเทศ และต่างประเทศ</t>
  </si>
  <si>
    <t xml:space="preserve">  5..2 บริหารการเทียบวุฒิ ประชุมชี้แจงการเทียบวุฒิการศึกษาแก่นักศึกษาไทยที่สำเร็จการศึกษาจากต่างประเทศ</t>
  </si>
  <si>
    <t xml:space="preserve">  5.3 เวทีเสวนาเพื่อแลกเปลี่ยนประสบการณ์และรับฟังความคิดเห็นแนวทางพัฒนาการเทียบวุฒิการศึกษาให้เป็นระบบ </t>
  </si>
  <si>
    <t xml:space="preserve">  6.1 พัฒนาศูนย์แนะแนวในโรงเรียนเอกชนสอนศาสนาอิสลามขนาดเล็ก</t>
  </si>
  <si>
    <t xml:space="preserve">  6.2 มหกรรมคาราวานแนะแนวการศึกษาและอาชีพในพื้นที่จังหวัดชายแดนภาคใต้</t>
  </si>
  <si>
    <t>1.เพื่อประชุมสรุปผลการดำเนินงานศูนย์แนะแนวในโรงเรียนขนาดเล็ก      
2. เพื่อนำผลที่ได้จากการสรุปนำมาปรับปรุงการดำเนินงานของศูนย์ ในปีต่อไป</t>
  </si>
  <si>
    <t>1. ผู้เข้ารับการอบรม จำนวน 1,000 คน 
2. คณะกรรมการดำเนินงาน จำนวน 20 คน</t>
  </si>
  <si>
    <t>2. เพื่อให้ครูสามารถจัดการเรียนการสอนภาษาไทยได้ตามมาตรฐานหลักสูตร มีสื่อ วิธีการสอนและการวัดประเมินผลที่มีประสิทธิภาพ</t>
  </si>
  <si>
    <t xml:space="preserve">3. ครูผู้สอนภาษาไทยชั้น ป.1-3 ทุกคน จำนวน 4,498 คน
4. ผู้บริหารการศึกษาระดับเขตพื้นที่ จำนวน 14 คน
5. ผู้บริหารโรงเรียน1,498 คน
6. ศึกษานิเทศก์ที่รับผิดชอบภาษาไทยและคณะทำงานเขตละ 6 คน </t>
  </si>
  <si>
    <t>3.ร้อยละ  95  ของนักเรียนชั้น ป.3  มีผลการประเมินการอ่านออกเขียนได้อยู่ในระดับพอใช้ขึ้นไป</t>
  </si>
  <si>
    <t xml:space="preserve">1.เพื่อนิเทศติดตามผลการดำเนินงานการจัดตั้ง   ศูนย์แนะแนวในโรงเรียนขนาดเล็ก
</t>
  </si>
  <si>
    <t xml:space="preserve">ทุนการศึกษาแก่นักเรียน นักศึกษา 7,202 คน            - ระดับ กศน./เด็กเล็ก/ ปอเนาะชั้น 3 รวม 346 คน ๆ ละ 5,000 บาท เป็นเงิน 1,730,000 บาท           
       </t>
  </si>
  <si>
    <t xml:space="preserve"> - ระดับอนุบาล/ประถม ศึกษา/ ปอเนาะชั้น 4 - 6   </t>
  </si>
  <si>
    <t>รวม2,507คนๆละ6,000บาท เป็นเงิน15,042,000 บาท</t>
  </si>
  <si>
    <t xml:space="preserve"> - ระดับมัธยมศึกษา/ปวช./ปอเนาะชั้น 7-9 รวม
1,776 คนๆ ละ10,000 บาท
 เป็นเงิน 17,760,000 บาท </t>
  </si>
  <si>
    <t>–ระดับอุดมศึกษา/ปวส./ปริญญาตรี รวม 2,573 คน</t>
  </si>
  <si>
    <t>คน ๆ ละ 20,000 บาทเป็น</t>
  </si>
  <si>
    <t xml:space="preserve">เงิน 51,460,000 บาท </t>
  </si>
  <si>
    <t xml:space="preserve">1.เพื่อให้มีรูปแบบแนวทางการรักษาความปลอดภัยนักเรียน ครูและบุคลากรทางการศึกษา
       </t>
  </si>
  <si>
    <t>4. เพื่อสร้างความตระหนักในการรักษาความปลอดภัยของนักเรียน ครู และบุคลากรทางการศึกษา</t>
  </si>
  <si>
    <t>4. เพื่อส่งเสริมให้ผู้เรียนได้เรียนรู้จากประสบการณ์จริงและนำประสบการณ์ไปพัฒนาตนเอง</t>
  </si>
  <si>
    <t xml:space="preserve">1) ร้อยละ 70 ของสถานศึกษา สามารถนำไปใช้ในการพัฒนาหนังสือเรียน แบบฝึกหัด และหนังสือเสริมประสบการณ์ต่าง ๆ 
</t>
  </si>
  <si>
    <t>2. เพื่อให้สถานศึกษาได้นำสาระในหลักสูตรที่ผ่าน การเห็นชอบจากคณะผู้ทรงคุณวุฒิด้านอิสลามศึกษา ไปใช้ในการจัดการเรียนการสอนที่แท้จริง</t>
  </si>
  <si>
    <t>1. เพื่อยกระดับคุณภาพภาษาไทยด้านการอ่านการเขียนของนักเรียนชั้น</t>
  </si>
  <si>
    <t xml:space="preserve">ประถมศึกษาปีที่ 1-3 ในพื้นที่จังหวัดชายแดนภาคใต้ 
</t>
  </si>
  <si>
    <r>
      <t xml:space="preserve">1.นักเรียนชั้นประถมศึกษาปีที่ 1 ทุกสังกัด จำนวน 38,601 คน
</t>
    </r>
    <r>
      <rPr>
        <sz val="14"/>
        <rFont val="TH SarabunPSK"/>
        <family val="2"/>
      </rPr>
      <t xml:space="preserve">          
</t>
    </r>
  </si>
  <si>
    <t xml:space="preserve">2.นักเรียนชั้นประถมศึกษาปีที่ 2-3 ที่มีผลการประเมินอ่านออกเขียนได้ ปีการศึกษา 2559ที่อยู่ในระดับปรับปรุง จำนวน 5,551 คน </t>
  </si>
  <si>
    <t xml:space="preserve">1. ร้อยละ 90 ของนักเรียนชั้น ป.1มีผลการประเมินการอ่านออกเขียนได้อยู่ในระดับพอใช้ขึ้นไป
</t>
  </si>
  <si>
    <t>2. ร้อยละ 90 ของนักเรียนชั้น 2 มีผลการประเมินการอ่านออกเขียนได้อยู่ในระดับพอใช้ขึ้นไป</t>
  </si>
  <si>
    <t xml:space="preserve">1. เพื่อทราบสภาพความเป็นอยู่ ติดตาม ดูแล ช่วยเหลือ ให้คำปรึกษา </t>
  </si>
  <si>
    <t xml:space="preserve">1. ติดตามให้ความช่วยเหลือนักศึกษาไทยที่กำลังศึกษาในต่างประเทศ จำนวน 500 คน
</t>
  </si>
  <si>
    <t xml:space="preserve">1. ร้อยละ 90 ของนักเรียนทุนในและต่างประเทศได้รับการแก้ไขปัญหาอุปสรรค 
 </t>
  </si>
  <si>
    <t xml:space="preserve">แนะนำแนวทางแก้ไขปัญหาอุปสรรคของนักเรียนทุนทั้งในและต่างประเทศ
</t>
  </si>
  <si>
    <t xml:space="preserve">2 เพื่อเสริมสร้างความเข้าใจ ความสัมพันธ์อันดีระหว่างเจ้าหน้าที่รัฐกับนักเรียนทุนทั้งในและต่างประเทศ รวมถึงผู้ปกครองนักเรียน หน่วยงาน องค์กรต่างๆ ทั้งในและต่างประเทศ </t>
  </si>
  <si>
    <t>3. ประชุม พบปะเครือข่ายผู้ปกครอง จำนวน 300 คน</t>
  </si>
  <si>
    <t xml:space="preserve">2. มีเครือข่ายนักเรียนทุนต่างประเทศเพื่อติดต่อประสานงาน จำนวน 2 เครือข่าย
</t>
  </si>
  <si>
    <t>3.ร้อยละ 80 ของนักเรียนไทยในต่างประเทศที่ได้รับการแนะแนวด้านการศึกษาและอาชีพ</t>
  </si>
  <si>
    <t xml:space="preserve">2. การแนะแนว พบปะ สร้างเครือข่ายนักศึกษาไทยที่จบการศึกษาในต่างประเทศ และผู้ปกครองจำนวน100 คน
</t>
  </si>
  <si>
    <t xml:space="preserve">7. โครงการมหกรรมวิทยาศาสตร์และเทคโนโลยีเพื่อชีวิตและสังคมตาม
พระอัจฉริยภาพสู่วิถีการเรียนรู้
</t>
  </si>
  <si>
    <t xml:space="preserve">1. เพื่อเชิดชูพระอัจฉริย ภาพพระบาทสมเด็จ พระปรมินทรมหาภูมิพล 
</t>
  </si>
  <si>
    <t xml:space="preserve">กลุ่มเป้าหมาย กศน. เชิดชูพระอัจฉริยภาพพระบาทสมเด็จพระปรมินทรมหาภูมิพล  </t>
  </si>
  <si>
    <t>อดุลยเดช โดยผ่านการใช้สื่อนวัตกรรมที่ทันสมัย ด้านวิทยาศาสตร์ เทคโนโลยี สิ่งแวดล้อม และนำไปประยุกต์ใช้ในชีวิตประจำวันในพื้นที่จังหวัดชายแดนภาคใต้</t>
  </si>
  <si>
    <t xml:space="preserve">1. ร้อยละของเยาวชนนอกระบบโรงเรียนและเครือข่าย มีความสัมพันธ์โดยใช้กีฬาเป็นสื่อ (ร้อยละ 80) 
</t>
  </si>
  <si>
    <t xml:space="preserve">1. เพื่อเสริมสร้างความรัก ความสามัคคี รู้แพ้ รู้ชนะ รู้อภัยในหมู่คณะให้กับเยาวชนนอกระบบโรงเรียน
</t>
  </si>
  <si>
    <t>2. เพื่อเสริมสร้างพัฒนากีฬาสู่การมีงานทำให้กับเยาวชนนอกระบบโรงเรียน</t>
  </si>
  <si>
    <t>2. ร้อยละของเยาวชนนอกระบบโรงเรียนและเครือข่ายมีโอกาสเรียนรู้ร่วมกัน รวมถึงใช้เวลาว่างให้เป็นประโยชน์ มี</t>
  </si>
  <si>
    <t>สุขภาพ ทั้งด้านรางกาย จิตใจ รู้แพ้ รู้ชนะ รู้อภัย ตลอดจนเสริมสร้างความสามัคคีในหมู่คณะ (ร้อยละ 80)</t>
  </si>
  <si>
    <t xml:space="preserve">3. ร้อยละของเยาวชนนอกระบบโรงเรียนได้เข้าสู่อาชีพเพื่อการมีงานทำในอาชีพด้านกีฬา (ร้อยละ 65) </t>
  </si>
  <si>
    <t xml:space="preserve">3. โครงการเรียนรู้ภาษาเพื่อการสื่อสารสู่หมู่บ้านชายแดนใต้
</t>
  </si>
  <si>
    <t xml:space="preserve"> ได้เรียนรู้ภาษาตามความต้องการ และบริบทของพื้นที่ ได้แก่
1. ส่งเสริมการใช้ภาษาไทยเพื่อการสื่อสาร จำนวน 6,520 คน
2. ส่งเสริมการการใช้ภาษามลายูถิ่นเพื่อการสื่อสาร จำนวน 6,520 คน
3. ส่งเสริมการใช้ภาษาต่างประเทศเพื่อการสื่อสาร จำนวน 10,325 คน</t>
  </si>
  <si>
    <t>ร้อยละของผู้เข้าร่วมโครงการที่สามารถใช้ภาษาไทย ภาษา</t>
  </si>
  <si>
    <t>มลายูถิ่น ภาษาต่างประเทศเพื่อการสื่อสารในชีวิตประจำวันได้ (ร้อยละ 90)</t>
  </si>
  <si>
    <t xml:space="preserve">1. เพื่อส่งเสริมให้เยาวชนกลุ่มเสี่ยงผู้ได้รับผลกระทบ จากเหตุการณ์ความไม่สงบและเยาวชน ผู้ด้อย โอกาสทางการศึกษา
</t>
  </si>
  <si>
    <t xml:space="preserve">2. โครงการฝึกอาชีพจังหวัดชายแดนภาคใต้ตามแนวทางโรงเรียนพระดาบส   </t>
  </si>
  <si>
    <t xml:space="preserve">ร้อยละของเยาวชนได้รับการฝึกอาชีพตามแนวทางโรงเรียนพระดาบสจังหวัดชายแดนภาคใต้ </t>
  </si>
  <si>
    <t xml:space="preserve">และนำความรู้ที่ได้รับไปประกอบอาชีพสร้างรายได้ให้กับตนเอง ครอบครัว และชุมชน (ร้อยละ 100) </t>
  </si>
  <si>
    <t>ในพื้นที่ 5 จังหวัดชายแดนภาคใต้ ได้รับโอกาสทางการศึกษาเพื่อพัฒนาอาชีพ และนำ</t>
  </si>
  <si>
    <t>ความรู้ที่ได้รับไปประกอบอาชีพ
2. เพื่อส่งเสริมให้เยาวชนกลุ่มเสี่ยงผู้ได้รับผลกระทบ จากเหตุการณ์ความไม่สงบและเยาวชนผู้ด้อย โอกาสทางการศึกษา</t>
  </si>
  <si>
    <t>ในพื้นที่ 5 จังหวัดชายแดนภาคใต้ มีความสามัคคีเกิดความปรองดองสมานฉันท์ และอยู่ร่วมกันในสังคมพหุวัฒนธรรมอย่าง สันติสุข</t>
  </si>
  <si>
    <t xml:space="preserve">1. เพื่อให้ประชาชน เยาวชน เครือข่ายเกิดความรู้ความเข้าใจและ
</t>
  </si>
  <si>
    <t xml:space="preserve">4. โครงการน้อมนำหลักปรัชญาของเศรษฐกิจพอเพียงสู่ประชาชนจังหวัดชายแดนใต้
</t>
  </si>
  <si>
    <t xml:space="preserve">1. พัฒนาแหล่งเรียนรู้ วิถีเกษตร วิถีชาวใต้ ตามหลักปรัชญาของเศรษฐกิจพอเพียง 
</t>
  </si>
  <si>
    <t xml:space="preserve">ร้อยละของแหล่งเรียนรู้และเครือข่าย ด้านเกษตรตามหลักปรัชญาของเศรษฐกิจพอเพียง </t>
  </si>
  <si>
    <t>และเกษตรทฤษฎีใหม่ ที่สามารถถ่ายทอดองค์ความรู้ และเป็นแหล่งเรียนรู้ให้กับเยาวชน ประชาชนผู้ที่สนใจได้อย่างมีประสิทธิภาพ (ร้อยละ 80)</t>
  </si>
  <si>
    <t>ความตระหนัก หลักปรัชญาของเกษตรพอเพียง และเกษตรทฤษฎีใหม่
2. เพื่อเป็นแหล่งเรียนรู้ด้านเกษตรตามหลัก</t>
  </si>
  <si>
    <t xml:space="preserve">2. พัฒนาเครือข่ายปราชญ์ผู้นำด้านเกษตรตามหลักปรัชญาของเศรษฐกิจพอเพียงและเกษตรทฤษฎีใหม่
</t>
  </si>
  <si>
    <t>3. พัฒนาศักยภาพครู กศน.ตำบล ด้านนำปรัชญาของเศรษฐกิจพอเพียงและเกษตรทฤษฎีใหม่ (จำนวน 1,337 คน)</t>
  </si>
  <si>
    <t xml:space="preserve">ปรัชญาของเศรษฐกิจพอเพียง และเกษตรทฤษฎีใหม่ ให้กับประชาชน เยาวชนนอกระบบโรงเรียน และเครือข่าย
</t>
  </si>
  <si>
    <t>3. เพื่อให้ทุกภาคส่วนสร้างสังคมแห่งการเรียนรู้ตามหลักของเศรษฐกิจพอเพียง และเกษตรทฤษฎีใหม่</t>
  </si>
  <si>
    <t>3. เพื่อส่งเสริมให้เยาวชนในจังหวัดชายแดนภาคใต้ ได้รับการศึกษาและพัฒนาการเรียนรู้คุณลักษณะและทักษะที่จำเป็น โดยเน้นทักษะชีวิต 10 ประการ</t>
  </si>
  <si>
    <t>ส่วนราชการ และสถานศึกษาที่เป็นต้นแบบในระดับ เงิน ทอง</t>
  </si>
  <si>
    <t xml:space="preserve"> ที่ผ่านเกณฑ์การประเมินและชนะเลิศในระดับต่างๆ </t>
  </si>
  <si>
    <t>1. โครงการรณรงค์ป้องกันและแก้ไขปัญหายาเสพติด (TO BE NUMBER ONE) 
  1.1 ประชุมเชิงปฏิบัติการเพื่อขับเคลื่อนการดำเนินงานโครงการ TO BE NUMBER ONE ในสถานศึกษา ปีงบประมาณ ปี 2560</t>
  </si>
  <si>
    <t xml:space="preserve">1 เพื่อกำหนดแนวทางการดำเนินงานสร้างภูมิคุ้มกันป้องกันยาเสพติดในแต่ละกลุ่มเป้าหมาย              </t>
  </si>
  <si>
    <t xml:space="preserve"> 2.เพื่อประเมินสถานการณ์ปัญหายาเสพติดในกลุ่มเป้าหมาย ปัจจัยที่เกี่ยวข้อง และพัฒนาระบบข้อมูลให้ถูกต้องและทันต่อการใช้งาน
3.เพื่อกำหนดแนวทาง การปฏิบัติงาน ตลอดจน กำกับ ติดตาม ประเมินผลการดำเนินงาน </t>
  </si>
  <si>
    <t>1. ประชุมประสานแผนเพื่อขับเคลื่อนงานการสร้างภูมิคุ้มกันและป้องกัน</t>
  </si>
  <si>
    <t>ผู้เข้าประชุมมีความรู้ ความเข้าใจในนโยบายยุทธศาสตร์การป้องกันเชิงรุก และเป้าหมายการปฏิบัติร่วมกันในการ</t>
  </si>
  <si>
    <t xml:space="preserve">ป้องกันและแก้ไขปัญหายาเสพติดในสถานศึกษา ปีงบประมาณ 2562 </t>
  </si>
  <si>
    <t xml:space="preserve">ยาเสพติดในสถานศึกษา ปี 2562 ตามแผนประชารัฐร่วมใจ ป้องกันภัยยาเสพติด และกำกับติดตามการดำเนินงาน ปี 2561      </t>
  </si>
  <si>
    <t xml:space="preserve"> 2. ศึกษาดูงาน/กำกับติดตามการดำเนินงานการป้องกันและแก้ไขปัญหายาเสพติดในพื้นที่</t>
  </si>
  <si>
    <t>3.เพื่อส่งเสริมให้ผู้เรียนเรียนรู้กิจกรรมอิสลามศึกษาที่สอดคล้องกับวิถีชีวิตและสามารถนำมาประยุกต์ใช้ในชีวิต
ประจำวัน</t>
  </si>
  <si>
    <t>1. โครงการสร้างเครือข่ายดิจิทัลชุมชนระดับตำบล
  1.1 การพัฒนาวิทยากร กศน. เพื่อการขยายผลเศรษฐกิจดิจิทัล
  1.2 สร้างความพร้อมชุมชนผ่านเครือข่าย
ศูนย์ดิจิทัลชุมชน กศน.</t>
  </si>
  <si>
    <t xml:space="preserve">1. ผู้สูงอายุที่มีภูมิลำเนาจังหวัดชุมพร วิธีการเลือกแบบเจาะจงที่อาศัยอยู่ในเขตต.ดอนยาง อ.ปะทิว   จ.ชุมพร รวม 50 คน 
2. ผู้เชี่ยวชาญด้านการวิจัย
1 คน
3.ผู้รับผิดชอบงานผู้สูงอายุในพื้นที่ 1 คน
4. ผู้บริหารสถานศึกษา กศน.1 คน งานผู้สูงอายุในพื้นที่ 1 คน 
5. ผู้บริหารสถานศึกษา กศน.1คน ครู กศน.รวม 3คน และคณะวิจัยรวม 4 คน  </t>
  </si>
  <si>
    <t>1.เพื่อพัฒนาระบบสาร สนเทศด้านการวิจัยของ สป.
2. เพื่อประเมินประสิทธิ ภาพระบบสารสนเทศด้านการวิจัย ของ สป.</t>
  </si>
  <si>
    <t>ประถมศึกษา สังกัด สพฐ. ในศตวรรษที่ 21 ของสถาบันพัฒนาครู คณาจารย์และบุคลากรทางการศึกษา</t>
  </si>
  <si>
    <t>2. โครงการวิจัยผลกระทบการฝึกอบรมตามหลักสูตรการพัฒนาสมรรถนะครูประจำกลุ่มสาระคณิตศาสตร์ ระดับ</t>
  </si>
  <si>
    <t xml:space="preserve">ประจำการกลุ่มสาระคณิตศาสตร์ ระดับประถมศึกษา สังกัด สพฐ. ในศตวรรษที่ 21 ของสถาบันพัฒนาครู คณาจารย์และบุคลากรทางการศึกษาเกี่ยวกับ 
1. พฤติกรรมของผู้ผ่านการอบรม 
2. ผลลัพธ์ที่เกิดขึ้นกับองค์กร </t>
  </si>
  <si>
    <t>เพื่อประเมินผลกระทบของการฝึกอบรมหลักสูตรการพัฒนาสมรรถนะครู</t>
  </si>
  <si>
    <t xml:space="preserve">1. ครูประจำการกลุ่มสาระคณิตฯ ระดับประถมศึกษา สังกัด สพฐ.ที่เป็นครูดีเด่น </t>
  </si>
  <si>
    <t>บุคลากรทาง กศ. จังหวัดนครปฐม  
 2. ภาคสนาม : กรุงเทพฯ</t>
  </si>
  <si>
    <t xml:space="preserve"> 1. ห้องปฏิบัติการ สถาบันพัฒนาครู คณาจารย์และ </t>
  </si>
  <si>
    <t>พัฒนาสมรรถนะครูประจำกลุ่มสาระคณิตศาสตร์ระดับประถมศึกษา สังกัด สพฐ. ในศตวรรษที่ 21 ของสถาบัน พัฒนาครู คณาจารย์และบุคลากรทางการศึกษา  </t>
  </si>
  <si>
    <t>ระดับความสำเร็จของการศึกษาผลกระทบการฝึกอบรมตามหลักสูตรการ</t>
  </si>
  <si>
    <t xml:space="preserve">1. พัฒนารูปแบบนวัตกรรมการสร้างสรรค์สื่อการเรียนการสอนสมัยใหม่โดยใช้ระบบสารบรรณฐานข้อมูลสื่อดิจิทัลเพื่อการศึกษาร่วมกับการบูรณาการเทคโนโลยีมัลติมีเดียชั้นสูง </t>
  </si>
  <si>
    <t>1.สถานศึกษาที่มีการจัด การเรียนการสอนระดับ ประถม ศึกษาหรือมัธยม ศึกษาในและนอกสังกัด ศธ.(สพฐ., กศน. และ สช.)
2.บุคลากรครูในสถาน ศึกษาสังกัด สพฐ. กศน. และ สช.</t>
  </si>
  <si>
    <t>ที่ใช้ในการสร้างสื่อการเรียนการสอน</t>
  </si>
  <si>
    <t>5. ประเมินประสิทธิภาพซอฟต์แวร์ระบบสารบรรณฐานข้อมูลสื่อดิจิทัลเพื่อการศึกษาและซอฟต์แวร์ช่วยในการสร้างสื่อการเรียนการสอนทั้งแบบสองมิติและสามมิติ</t>
  </si>
  <si>
    <t>จัดเก็บค้นหาและเรียกใช้ชิ้นงานวัตถุต้นฉบับต่างๆ</t>
  </si>
  <si>
    <t xml:space="preserve">2. พัฒนาซอฟต์แวร์ระบบสารบรรณฐานข้อมูลสื่อ
</t>
  </si>
  <si>
    <t>ดิจิทัลเพื่อการศึกษาเป็นการสนับสนุนการสร้าง</t>
  </si>
  <si>
    <t xml:space="preserve">3. ให้บริการกลุ่มทดลอง   1 ปี - และเปิดให้ความรู้   </t>
  </si>
  <si>
    <t>สาธารณะ 5 ปี</t>
  </si>
  <si>
    <t>ร่วมกับการบูรณาการเทคโนโลยีมัลติมีเดียชั้นสูง</t>
  </si>
  <si>
    <t>ระบบสารบรรณฐานข้อมูลสื่อดิจิทัลเพื่อการศึกษา</t>
  </si>
  <si>
    <t>“การสร้างสรรค์สื่อการเรียนการสอนสมัยใหม่โดยใช้</t>
  </si>
  <si>
    <t xml:space="preserve">เชิงปฏิบัติการสำหรับครูสายปฏิบัติการสอนเรื่อง </t>
  </si>
  <si>
    <t>ครูสายปฏิบัติการสอน
4. พัฒนาหลักสูตรฝึกอบรม</t>
  </si>
  <si>
    <t>กับสมรรถนะในการสร้างสื่อการเรียนการสอนของ</t>
  </si>
  <si>
    <t>3. พัฒนาซอฟต์แวร์ช่วยในการสร้างสื่อการเรียน</t>
  </si>
  <si>
    <t>การสอนทั้งแบบสองมิติและสามมิติที่สอดคล้อง</t>
  </si>
  <si>
    <t>6. ประเมินประสิทธิภาพของหลักสูตรฝึกอบรมเชิง</t>
  </si>
  <si>
    <t>ปฏิบัติการเรื่อง“การสร้างสรรค์สื่อการเรียนการสอนสมัยใหม่โดยใช้ระบบสารบรรณฐานข้อมูลสื่อดิจิทัลเพื่อการศึกษาร่วมกับการบูรณาการเทคโนโลยีมัลติมีเดียชั้นสูง”</t>
  </si>
  <si>
    <t>บริหาร จัดการ 4 M ที่มีผลต่อความสำเร็จของหน่วยลูกเสือต้านภัยยาเสพติดในโรงเรียน</t>
  </si>
  <si>
    <t>1. เพื่อศึกษากลยุทธ์การบริหารจัดการ 4 M ที่ส่งผลต่อความสำเร็จ    ของหน่วยลูกเสือต้านภัย ยาเสพติดใน โรงเรียน     
2. เพื่อศึกษาความ สัมพันธ์ของกลยุทธ์การ</t>
  </si>
  <si>
    <t>ระดับความสำเร็จของการจัดทำกลยุทธ์การบริหารจัดการ 4M ที่ส่งผลต่อความสำเร็จของหน่วยลูกเสือต้านภัยยาเสพติดในโรงเรียน</t>
  </si>
  <si>
    <t>1. ห้องปฏิบัติการ สพฐ. กทม. 
2. ภาคสนาม         2.1  สพป. เขต 1  จังหวัดสงขลา        2.2 สพป.เขต 1 จ. เชียงใหม่ และ จ.อุดรธานี</t>
  </si>
  <si>
    <t xml:space="preserve">1. โครงการจัดหลักสูตรการดูแลผู้สูงอายุกระทรวงศึกษาธิการ
  1.1 จัดอบรมหลักสูตรการดูแลผู้สูงอายุ (หลักสูตร 420 ชั่วโมง) </t>
  </si>
  <si>
    <t xml:space="preserve">1. โครงการบริหารจัดการขยะมูลฝอย 
โดยการมีส่วนร่วมของชุมชน
  1.1 จัดอบรมให้ความรู้ในเรื่องของการบริหารจัดการขยะมูลฝอยที่ถูกวิธี
  1.2 ศึกษาดูงานหมู่บ้าน/ชุมชนดีเด่น 
ในเรื่องของการบริหารจัดการขยะมูลฝอย
  1.3 ประกวดหมู่บ้าน/ชุมชนดีเด่น 
ในเรื่องของการจัดการบริหารขยะมูลฝอย </t>
  </si>
  <si>
    <t xml:space="preserve">5.โครงการแลกเปลี่ยนเรียนรู้เศรษฐกิจพอเพียงสู่สถานศึกษา
  5.1 จัดนิทรรศการการจัดการศึกษาตามหลักปรัชญาของเศรษฐกิจพอเพียง เพื่อเผยแพร่ความรู้ ความเข้าใจ แก่สาธารณชน 
  5.2 จัดพิธีมอบเกียรติบัตรแก่สถานศึกษาพอเพียง และป้ายศูนย์การเรียนรู้ฯ                                          </t>
  </si>
  <si>
    <t>1.ผู้บริหารสถานศึกษาพอเพียง นักเรียน นักศึกษาครู อาจารย์ ข้าราชการ เจ้าหน้าที่ ประชาชนเข้าร่วมชมนิทรรศการไม่น้อยกว่า 3,000 คน    
2.ผู้ผ่านเกณฑ์การประเมินสถานศึกษาพอเพียง จำนวน 2,500 แห่ง
3.ศูนย์การเรียนรู้ฯ จำนวน 84 แห่ง</t>
  </si>
  <si>
    <t>1. เผยแพร่พระเกียรติคุณ ร.9 
2.ยกย่องเชิดชูเกียรติ สร้างขวัญกำลังใจแก่ผู้ปฏิบัติงานสนองงานโครงการอันเนื่องมาจากพระราชดำริตามหลักปรัชญาของเศรษฐกิจพอเพียง</t>
  </si>
  <si>
    <t>พ.ย. 60 -ก.ย. 61</t>
  </si>
  <si>
    <t>ธ.ค.60 - ส.ค. 61</t>
  </si>
  <si>
    <t xml:space="preserve">  1.1 เงินอุดหนุนโครงการอาหารเสริม (นม)</t>
  </si>
  <si>
    <t xml:space="preserve">  1.2 เงินอุดหนุนโครงการอาหารกลางวัน</t>
  </si>
  <si>
    <t xml:space="preserve">ได้รับรางวัลจากคุรุสภา และเป็นผู้ผ่านการอบรมหลักสูตร การพัฒนาสมรรถนะที่จำเป็นของครูกลุ่มสาระคณิตฯ ระดับประถมศึกษาจำนวน 40 คน และยังทำหน้าที่เป็นผู้สอนคณิตฯ ในโรงเรียนที่สังกัดอยู่
2. นักเรียนในห้องเรียนที่ครูผู้เข้ารับการอบรมการพัฒนาสมรรถนะครู ประจำการกลุ่มสาระคณิตฯระดับประถมศึกษาเป็นผู้สอน โดยเลือกแบบเจาะจงระดับชั้น ป. 6 จำนวน 20 ห้องเรียนๆ ละ  20 คน รวม 400 คน </t>
  </si>
  <si>
    <t>ระดับความสำเร็จของการพัฒนารูปแบบนวัตกรรมการสร้างสรรค์เพื่อการเรียนการสอนสมัยใหม่ โดยใช้ระบบสารบรรณฐานข้อมูลสื่อดิจิทัลเพื่อการศึกษาร่วมกับการบูรณาการเทคโนโลยีมัสติมีเดียชั้นสูง</t>
  </si>
  <si>
    <t>ม.ค.-ก.ย.61</t>
  </si>
  <si>
    <t xml:space="preserve">  2.5 การประชุมขับเคลื่อนคณะอนุกรรม การบริหารแผนยุทธศาสตร์ด้านการสร้างภูมิคุ้มกันและป้องกันยาเสพติดในสถานศึกษาและกำกับติดตาม</t>
  </si>
  <si>
    <t>ต.ค.- พ.ย. 60</t>
  </si>
  <si>
    <t>ก.ค.-ก.ย.61</t>
  </si>
  <si>
    <t>เม.ย.-มิ.ย.61</t>
  </si>
  <si>
    <t>ม.ค.-มี.ค.61</t>
  </si>
  <si>
    <t xml:space="preserve">  3.2 เพิ่มประสิทธิภาพตามมาตรการการรักษาความปลอดภัยในชีวิตของข้าราชการครู และบุคลากรทางการศึกษาในจังหวัดชายแดนภาคใต้</t>
  </si>
  <si>
    <t xml:space="preserve">    1) ประชุมปฏิบัติการผู้บริหารและครูแนะแนวโครงเรียนเอกชนสอนศาสนาอิสลามขนาดเล็ก </t>
  </si>
  <si>
    <t>ต.ค.- ธ.ค.60</t>
  </si>
  <si>
    <t xml:space="preserve">  4.1 พัฒนาครูต้นแบบ วิชาภาษาไทย คณิตศาสตร์ ศิลปะ คอมพิวเตอร์ และปฐมวัย</t>
  </si>
  <si>
    <t xml:space="preserve">  4.2 พัฒนาคณะกรรมการสถานศึกษาสู่การพัฒนาการศึกษาในจังหวัดชายแดนภาคใต้</t>
  </si>
  <si>
    <t xml:space="preserve">  4.3 พัฒนาศักยภาพผู้ฝึกสอนกีฬาในสถานศึกษาในจังหวัดชายแดนภาคใต้</t>
  </si>
  <si>
    <t xml:space="preserve">  4.4 พัฒนานวัตกรรมเทคโนโลยี เพื่อยกระดับผลสัมฤทธิ์ทางการเรียนรู้ของนักเรียน</t>
  </si>
  <si>
    <t xml:space="preserve">  4.5 มหกรรมวิชาการจังหวัดชายแดนภาคใต้</t>
  </si>
  <si>
    <t xml:space="preserve">  4.6  จัดทำบัญชีคำภาษามาลายูตามหลักสูตรอิสลามศึกษา</t>
  </si>
  <si>
    <t xml:space="preserve">  4.7 การจัดทำคู่มือการวัดและประเมินผลหลักสูตรอิสลามศึกษา</t>
  </si>
  <si>
    <t xml:space="preserve">  4.8 การติดตามและประเมินผลการแก้ไขปัญหาการอ่านเขียนภาษาไทยในจังหวัดชายแดนภาคใต้                  
</t>
  </si>
  <si>
    <t xml:space="preserve">   2) ศึกษาดูงานโรงเรียนต้นแบบการจัดกิจกรรมแนะแนวดีเด่น
</t>
  </si>
  <si>
    <t xml:space="preserve">   3) นิเทศติดตามผลการดำเนินงานโครงการการจัดตั้งศูนย์แนะแนวในโรงเรียนขนาดเล็ก </t>
  </si>
  <si>
    <t xml:space="preserve">   4) ประชุมสรุปการดำเนินงาน</t>
  </si>
  <si>
    <t xml:space="preserve">    1) ประชุมระดมความคิดเห็นการจัดตั้งศูนย์ภาษานานาชาติจังหวัดชายแดนภาคใต้ </t>
  </si>
  <si>
    <t xml:space="preserve">   2) สร้างเครือข่ายความร่วมมือของศูนย์ภาษานานาชาติและจัดทำบันทึกข้อตกลงความร่วมมือระหว่างศูนย์ฯ กับหน่วยงานที่เกี่ยวข้อง  
</t>
  </si>
  <si>
    <t xml:space="preserve">   3) อบรมการสร้างเครือข่ายความร่วมมือของศูนย์ภาษานานาชาติและจัดทำบันทึกข้อตกลงความร่วมมือระหว่างศูนย์ภาษานานาชาติกับหน่วยงานที่เกี่ยวข้อง  </t>
  </si>
  <si>
    <t xml:space="preserve">   4) จัดฝึกอบรมปฏิบัติการให้ความรู้ด้านภาษานานาชาติ
</t>
  </si>
  <si>
    <t xml:space="preserve">  1.1 พัฒนาคุณภาพการจัดการเรียนรู้โรงเรียนเอกชนที่จัดการศึกษาขั้นพื้นฐาน</t>
  </si>
  <si>
    <t xml:space="preserve">  1.2 ส่งเสริมการใช้หลักสูตรการศึกษาขั้นพื้นฐานและหลักสูตรอิสลามศึกษาแบบบูรณาการ</t>
  </si>
  <si>
    <r>
      <t xml:space="preserve">  1.3 ส่งเสริมการพัฒนาโรงเรียนเอกชนสอนศาสนาอิสลามในโครงการ</t>
    </r>
    <r>
      <rPr>
        <sz val="13.5"/>
        <color theme="1"/>
        <rFont val="TH SarabunPSK"/>
        <family val="2"/>
      </rPr>
      <t>พระราชดำริสมเด็จพระเทพรัตนราชสุดาฯ</t>
    </r>
    <r>
      <rPr>
        <sz val="14"/>
        <color theme="1"/>
        <rFont val="TH SarabunPSK"/>
        <family val="2"/>
      </rPr>
      <t>สยามบรมราชกุมารีให้มีคุณภาพ</t>
    </r>
  </si>
  <si>
    <t xml:space="preserve">  1.4 พัฒนาประสิทธิภาพการจัดการศึกษาของโรงเรียนเอกชนในพื้นที่จังหวัดชายแดนภาคใต้</t>
  </si>
  <si>
    <t xml:space="preserve">  1.5 เสริมสร้างความเข้าใจในสถานศึกษาเอกชน</t>
  </si>
  <si>
    <t xml:space="preserve">  1.6 ยกระดับคุณภาพการศึกษาเอกชนจังหวัดชายแดนภาคใต้ในศตวรรษที่ 21</t>
  </si>
  <si>
    <t xml:space="preserve">  1.7 เสริมสร้างคุณภาพชีวิตตามหลักเศรษฐกิจพอเพียงในสถานศึกษาเอกชนจังหวัดชายแดนภาคใต้</t>
  </si>
  <si>
    <t xml:space="preserve">  1.8 พัฒนาโครงสร้างพื้นฐานด้านกายภาพและสื่ออุปกรณ์การเรียนการสอนโรงเรียนเอกชนขนาดเล็กจังหวัดชายแดนภาคใต้</t>
  </si>
  <si>
    <t xml:space="preserve">  1.9 พัฒนาการศึกษาเอกชนในจังหวัดชายแดนภาคใต้เพื่อความมั่นคง มั่งคั่ง ยั่งยืน</t>
  </si>
  <si>
    <t>1. โครงการจัดการศึกษาตลอดชีวิตในสถาบันศึกษาปอเนาะ
  1.1 เติมความรู้ให้ผู้สอนในรายวิชาเลือกอิสลามศึกษา 
  1.2 ส่งเสริมทักษะอาชีพการมีงานทำ
  1.3 ส่งเสริมแหล่งเรียนรู้ในสถาบันศึกษาปอเนาะ                               
  1.4 ปอเนาะ 1 โครงการพัฒนา
  1.5 มหกรรมนิทรรศการผลการดำเนินงาน
สถาบันศึกษาปอเนาะจังหวัดชายแดนใต้</t>
  </si>
  <si>
    <t xml:space="preserve"> 2.1 ค่ายพหุวัฒนธรรม นำสันติสุข
 2.2 จัดกระบวนการเรียนรู้ฝึกทักษะอาชีพระยะสั้นและพัฒนาคุณภาพชีวิต รุ่นที่ 8
</t>
  </si>
  <si>
    <t xml:space="preserve">  2.3 ศึกษาดูงานแลกเปลี่ยนเรียนรู้“เปิดโลกเรียนรู้เยาวชนกลุ่มเสี่ยงผู้ได้รับผลกระทบ จากเหตุการณ์ความไม่สงบและเยาวชนด้อยโอกาสทางการศึกษา ในพื้นที่ 5 จังหวัดชายแดนภาคใต้”
  2.4 พระดาบสเคลื่อนที่ร่วมกับ กศน.บริการประชาชน
</t>
  </si>
  <si>
    <t xml:space="preserve">  2.5 พัฒนาคุณภาพการศึกษา</t>
  </si>
  <si>
    <t xml:space="preserve">  3.1 ส่งเสริมการเรียนรู้ภาษาไทยเพื่อการสื่อสารสำหรับผู้สนใจ 
  3. 2 ส่งเสริมการเรียนรู้และการใช้ภาษามลายูถิ่น
  3.3 ส่งเสริมการเรียนรู้และการใช้ภาษาต่างประเทศ (ตามความต้องการและบริบทของพื้นที่)</t>
  </si>
  <si>
    <t xml:space="preserve">  4.1 พัฒนาแหล่งเรียนรู้ วิถีเกษตร วิถีชาวใต้ ตามหลักปรัชญาของเศรษฐกิจพอเพียง  
  4.2 พัฒนาเครือข่ายปราชญ์ผู้นำด้านเกษตรตามหลักปรัชญาของเศรษฐกิจพอเพียงและเกษตรทฤษฎีใหม่  
</t>
  </si>
  <si>
    <t xml:space="preserve">  4.3 พัฒนาศักยภาพครู กศน.ตำบลด้านนำปรัชญาของเศรษฐกิจพอเพียง และเกษตรทฤษฎีใหม่  </t>
  </si>
  <si>
    <t xml:space="preserve">  7.1 ผลิตสื่อนวัตกรรม 
  7.2 จัดแสดงผลงานนิทรรศการเชิดชู         พระอัจฉริยภาพฯ</t>
  </si>
  <si>
    <t xml:space="preserve"> 1. ร้อยละของเยาวชนและบุคลากร ที่เข้ารับการพัฒนา มีความรู้  ความเข้าใจในทักษะการเรียนรู้ในศตวรรษ   ที่ 21 
(ร้อยละ 80)
 2. จำนวนเยาวชน และบุคลากรที่เข้าร่วมโครงการฯ (2,380 คน)</t>
  </si>
  <si>
    <t>ศธภ.15 เชียงใหม่</t>
  </si>
  <si>
    <t>ศธภ.15 เชียงใหม่/สช.</t>
  </si>
  <si>
    <t xml:space="preserve">1. โครงการส่งเสริมเวทีและประชาคม
เพื่อการจัดทำรูปแบบและแนวทางการพัฒนาหลักสูตรต่อเนื่องเชื่อมโยงการศึกษา
ขั้นพื้นฐานกับอาชีวศึกษาและอุดมศึกษา
  1.1 ประชุมชี้แจงการดำเนินโครงการ
  1.2 จัดกิจกรรมพัฒนารูปแบบ
และแนวทางการพัฒนาหลักสูตรต่อเนื่องเชื่อมโยงการศึกษาขั้นพื้นฐานกับอาชีว ศึกษาและอุดมศึกษาในระดับจังหวัด
 </t>
  </si>
  <si>
    <t xml:space="preserve">  1.4 นิเทศ ติดตาม และประเมินผล
การดำเนินงานของ ศธจ. และ ศธภ.</t>
  </si>
  <si>
    <t xml:space="preserve">  1.3 จัดกิจกรรมพัฒนารูปแบบในการ
พัฒนาหลักสูตรต่อเนื่องเชื่อมโยงการศึกษาขั้นพื้นฐานกับอาชีวศึกษาและอุดมศึกษาในระดับภาค</t>
  </si>
  <si>
    <t xml:space="preserve">  1.5 ประชุมเชิงปฏิบัติการเพื่อจัดทำรายงานผลการดำเนินงานโครงการ
</t>
  </si>
  <si>
    <r>
      <t xml:space="preserve">เชิงปริมาณ </t>
    </r>
    <r>
      <rPr>
        <sz val="14"/>
        <color theme="1"/>
        <rFont val="TH SarabunPSK"/>
        <family val="2"/>
      </rPr>
      <t xml:space="preserve"> 
 - ชุดเครื่องมือมาตรฐานสำหรับประเมินคุณธรรม จริยธรรม และความเป็น พลเมืองของผู้เรียน มีคุณภาพ ผ่านเกณฑ์</t>
    </r>
    <r>
      <rPr>
        <b/>
        <sz val="14"/>
        <color theme="1"/>
        <rFont val="TH SarabunPSK"/>
        <family val="2"/>
      </rPr>
      <t xml:space="preserve"> 
ค่าเป้าหมาย 
</t>
    </r>
    <r>
      <rPr>
        <sz val="14"/>
        <color theme="1"/>
        <rFont val="TH SarabunPSK"/>
        <family val="2"/>
      </rPr>
      <t xml:space="preserve">ร้อยละ 80 ของเครื่องมือที่ผ่านเกณฑ์คุณภาพ 
1. ร้อยละคะแนนเฉลี่ยของผู้เรียนทุกกลุ่มที่มีคุณธรรม จริยธรรม 
 2. ร้อยละคะแนนเฉลี่ยของผู้เรียนทุกกลุ่มที่มีความเป็นพลเมืองของ
ค่าเป้าหมาย
ร้อยละ 80 ของผู้เรียนที่มีคุณธรรม จริยธรรม และความเป็นพลเมือง
</t>
    </r>
    <r>
      <rPr>
        <b/>
        <sz val="14"/>
        <color theme="1"/>
        <rFont val="TH SarabunPSK"/>
        <family val="2"/>
      </rPr>
      <t/>
    </r>
  </si>
  <si>
    <t>จำนวน 18 จังหวัด ได้แก่ (1) จังหวัดขอนแก่น 
(2) จังหวัดชุมพร 
(3) จังหวัดเชียงใหม่ 
(4) จังหวัดนครปฐม 
(5) จังหวัดนครสวรรค์</t>
  </si>
  <si>
    <t>1. โครงการพัฒนาเครือข่ายความร่วมมือการผลิตและพัฒนากำลังคนในระดับจังหวัดตามรูปแบบประชารัฐ
   1.1 ประชุมชี้แจงการดำเนินโครงการ
   1.2 จัดกิจกรรมพัฒนาเครือข่ายความร่วมมือการผลิตและพัฒนากำลังคนตามรูปแบบประชารัฐ</t>
  </si>
  <si>
    <t>1. เพื่อสร้างศูนย์กลางการให้บริการสื่อเพื่อการจัดการเรียนการสอนและการเรียนรู้ตลอดชีวิต 
2. เพื่อเชื่อมโยงข้อมูลเนื้อหาสาระทางการศึกษา (Content) และ</t>
  </si>
  <si>
    <t xml:space="preserve">   
      </t>
  </si>
  <si>
    <t>1. โครงการพัฒนาสถานีวิทยุโทรทัศน์เพื่อการศึกษา กระทรวงศึกษาธิการ (ETV) เป็นสถานีวิทยุโทรทัศน์ระบบดิจิตอล
  1.1 กิจกรรมหลัก
      1) จัดหาโครงข่ายโทรทัศน์ระบบดิจิทัลเพื่อเผยแพร่รายการโทรทัศน์เพื่อการศึกษาสำหรับส่งเสริมการศึกษาตลอดชีวิต
     2) พัฒนาบุคลากรด้านการผลิตและการเผยแพร่รายการโทรทัศน์ให้มีความรู้และทักษะพร้อมที่จะปฏิบัติงาน
    3) พัฒนาอุปกรณ์ห้องผลิตข่าวโทรทัศน์เพื่อการศึกษา สถานีวิทยุโทรทัศน์เพื่อการศึกษา (ETV)</t>
  </si>
  <si>
    <t>ที่หลากหลายได้อย่างทั่วถึง สะดวก รวดเร็ว</t>
  </si>
  <si>
    <t>1. เพื่อให้สถานีวิทยุโทรทัศน์เพื่อการศึกษา กระทรวงศึกษาธิการ (ETV) มีความพร้อมด้านบุคลากรและอุปกรณ์ในการผลิตและเผยแพร่ข่าวการศึกษาและรายการโทรทัศน์เพื่อการศึกษาระบบดิจิทัลที่ทันสมัยและมีประสิทธิภาพ
2. เพื่อให้เกิดการบูรณาการใช้ประโยชน์จากโครงข่ายโทรทัศน์เพื่อการศึกษาระบบดิจิทัลร่วมกัน เพื่อให้ผู้รับบริการสามารถเข้าถึงองค์ความรู้</t>
  </si>
  <si>
    <t xml:space="preserve">   1.3 ติดตาม ประเมินผลและรายงานผล
การดำเนินกิจกรรมพัฒนาเครือข่ายฯ 
ของจังหวัดที่เป็นพื้นที่นำร่อง
    1.4 นิเทศ ติดตาม และประเมินผล
การดำเนินงานของสำนักงานศึกษาธิการจังหวัดและสำนักงานศึกษาธิการภาค</t>
  </si>
  <si>
    <t xml:space="preserve">(6) จังหวัดน่าน 
(7) จังหวัดบุรีรัมย์ 
(8) จังหวัดปราจีนบุรี 
(9) จังหวัดพระนครศรีอยุธยา 
(10) จังหวัดพังงา </t>
  </si>
  <si>
    <t>องค์ประกอบย่อยสำหรับประกอบการทำสื่อเนื้อหาทางการศึกษา (Content Object) กับศูนย์กลางรวบรวมและเผยแพร่องค์ความรู้</t>
  </si>
  <si>
    <t>ศธภ.15 เชียงใหม่/ สช./สนย./สนง.ศธภ./สนง.ศธจ./กศน./ศทก./สต.</t>
  </si>
  <si>
    <t>รวมงบประมาณ</t>
  </si>
  <si>
    <t xml:space="preserve">1. เพื่อพัฒนา กศน. ตำบล ให้เป็นศูนย์เรียนรู้
เกษตรพอเพียงของตำบล
เพื่อขับเคลื่อนการสร้าง Smart Farmer ที่เหมาะสมกับท้องถิ่น/ชุมชน
</t>
  </si>
  <si>
    <t>2. เพื่อพัฒนาความรู้
ด้านการเกษตรสำหรับประชาชนที่เหมาะกับสภาพ บริบท และความต้องการของท้องถิ่น/ชุมชน
ในอันที่ จะพัฒนาไปสู่การสร้าง Smart Farmer 
ที่เหมาะสมกับชุมชน
3. เพื่อสร้างความภาคภูมิใจในการเป็นเกษตรกร
อันนำไปสู่การพัฒนาผลผลิตทางการเกษตร
ของชุมชนที่มีคุณภาพ 
เป็นที่ยอมรับของสังคม</t>
  </si>
  <si>
    <t xml:space="preserve">1) จัดทำรายการโทรทัศน์ ด้านการเกษตร จำนวน 52 ตอน
2) จัดทำ CD รายการโทรทัศน์ด้านการเกษตรเพื่อเผยแพร่ จำนวน 386,048 แผ่น
</t>
  </si>
  <si>
    <t>3) จัดทำ Application สอนความรู้เกษตรเบื้องต้น จำนวน 1 แอพพลิเคชั่น
4) จัดทำทำเนียบศูนย์เรียนรู้เกษตรพอเพียงของตำบล จำนวน 7,424 ตำบล
5) จัดอบรมอาชีพด้านการเกษตรให้กับประชาชน จำนวน 148,480 คน
6) ประกวดกลุ่มเกษตรชุมชนดีเด่น จำนวน 77 แห่ง</t>
  </si>
  <si>
    <t xml:space="preserve">1. โครงการ Smart ONIE เพื่อสร้าง Smart Farmer
   1.1 กิจกรรมหลัก
        1) จัดทำรายการโทรทัศน์ ด้านการเกษตร
  </t>
  </si>
  <si>
    <t xml:space="preserve">      2) จัดทำ CD รายการโทรทัศน์
ด้านการเกษตรเพื่อเผยแพร่3) จัดทำ Application สอนความรู้เกษตรเบื้องต้น
       4) จัดทำทำเนียบศูนย์เรียนรู้เกษตรพอเพียงของตำบล 
       5) จัดอบรมอาชีพด้านการเกษตรที่เหมาะสมกับสภาพ บริบท และความต้องการของพื้นที่/ชุมชน
       6) ประกวดกลุ่มเกษตรชุมชนดีเด่น</t>
  </si>
  <si>
    <t xml:space="preserve">1. จำนวนนักเรียนในโรงเรียนเอกชนได้รับการสนับสนุนการจัดการศึกษาขั้นพื้นฐาน (2,055,910 คน)             
</t>
  </si>
  <si>
    <t>2. ร้อยละของผู้ปกครองของนักเรียน</t>
  </si>
  <si>
    <t>สามารถลดค่าใช้จ่ายด้านการศึกษาตาม</t>
  </si>
  <si>
    <t>รายการที่ได้รับการสนับสนุน (ร้อยละ 100)</t>
  </si>
  <si>
    <t>เพื่อส่งเสริมให้โรงเรียนเอกชนสามารถจัดกิจกรรมพัฒนาผู้เรียนเพื่อเสริมสร้างคุณธรรม จริยธรรม ความมีวินัย ความรับผิดชอบ และคุณลักษณะที่พึงประสงค์ ผ่านกระบวนการลูกเสือได้อย่างมีประสิทธิภาพ</t>
  </si>
  <si>
    <t>1. เพื่อสร้างและพัฒนาชุดเครื่องมือมาตรฐานระดับ ชาติสำหรับประเมินคุณธรรม จริยธรรม และความเป็นพลเมืองของผู้เรียน ในระดับชั้นประถม ศึกษามัธยมศึกษา และอุดมศึกษา
2. เพื่อหาคุณภาพและเกณฑ์ปกติ (norm) ของชุดเครื่องมือมาตรฐานสำหรับประเมินคุณธรรมจริยธรรม และความเป็นพลเมืองของผู้เรียน</t>
  </si>
  <si>
    <t>สูงกว่าเกณฑ์เชิงคุณภาพ
ผลการประเมินคุณธรรม จริยธรรม และความเป็นพลเมืองของผู้เรียน
ค่าเป้าหมาย
ผลการประเมินของผู้เรียนในสถานศึกษาสังกัด สป. มีความน่าเชื่อถือ</t>
  </si>
  <si>
    <t>พัฒนากำลังคน
ตามรูปแบบประชารัฐ</t>
  </si>
  <si>
    <t xml:space="preserve">   1.5 ประชุมเชิงปฏิบัติการเพื่อจัดทำรายงานผลการดำเนินงานการพัฒนาเครือข่ายความร่วมมือการผลิตและ</t>
  </si>
  <si>
    <t xml:space="preserve">(11) จังหวัดพิษณุโลก 
(12) จังหวัดเพชรบุรี 
(13) จังหวัดระยอง </t>
  </si>
  <si>
    <t xml:space="preserve">(14) จังหวัดเลย 
(15) จังหวัดสกลนคร 
(16) จังหวัดสงขลา 
(17) จังหวัดสิงห์บุรี 
(18) จังหวัดอุบลราชธานี </t>
  </si>
  <si>
    <t>3. เพื่อขยายโอกาสและสร้างความเท่าเทียม เสมอภาค ลดความเหลื่อมล้ำทางการศึกษา
4. เพื่อสร้างช่องทางในการเผยแพร่และเข้าถึงสื่อการเรียนรู้ ข้อมูลสารสนเทศ ข่าวสารด้านการศึกษาที่     ถูกต้อง รวดเร็ว</t>
  </si>
  <si>
    <t>1. เพื่อให้ประชากรวัยแรงงานที่ไม่จบการศึกษาภาคบังคับและไม่อยู่ใน</t>
  </si>
  <si>
    <t xml:space="preserve">ระบบโรงเรียน ได้รับบริการการศึกษานอกระบบระดับการศึกษาขั้นพื้นฐานอย่างมีคุณภาพ
2. เพื่อให้ประชาชนกลุ่มเป้าหมายได้รับการปรับพื้นฐานการศึกษาและพัฒนาคุณภาพผู้เรียน โดยการจัดกิจกรรมการเรียนรู้ในรูปแบบต่าง ๆ </t>
  </si>
  <si>
    <t xml:space="preserve">1. โครงการสนับสนุนค่าใช้จ่ายการจัดการศึกษาตั้งแต่ปฐมวัยจนจบการศึกษาขั้นพื้นฐาน ประกอบด้วย
</t>
  </si>
  <si>
    <t>1. ค่าหนังสือเรียน
2. ค่ากิจกรรมพัฒนาคุณภาพผู้เรียน
3. ค่าจัดการเรียนการสอน</t>
  </si>
  <si>
    <t xml:space="preserve">1. จำนวนผู้เรียนการศึกษานอกระบบระดับการศึกษาขั้นพื้นฐานที่ได้รับการสนับสนุนค่าใช้จ่ายตามสิทธิที่กำหนดไว้ </t>
  </si>
  <si>
    <t>จำนวน 1,295,400 คน 
2. ร้อยละ 100 ของผู้ได้รับการสนับสนุนค่าใช้จ่ายที่เรียนต่อเนื่องตลอดภาคเรียน</t>
  </si>
  <si>
    <t>1. โครงการฝึกอบรมผู้บริหารการศึกษาและผู้บริหารสถานศึกษาเพื่อขับเคลื่อนการสร้างความปรองดองและสมานฉันท์ลงสู่การปฏิบัติในพื้นที่กลุ่มจังหวัด
  1.1 วางแผนดำเนินงาน 
       1) ประชุมคณะทำงานจัดทำหลักสูตรและคู่มือฯ
       2) จัดทำหลักสูตรและคู่มือการฝึกอบรมเทคนิคการเป็นวิทยากรแกนนำ
      3) ประชุมชี้แจงแนวทางฝึกอบรมตามหลักสูตร
   1.2 พัฒนาตามหลักสูตร และติดตามผลการดำเนินงานฝึกอบรมฯ
   1.3 การประเมินผล
       1) ประชุมสรุปผลและแลกเปลี่ยนเรียนรู้การจัดฝึกอบรมฯ
 - จัดทำเล่มรายงานผลการดำเนินงานโครงการฯ</t>
  </si>
  <si>
    <t>ผู้บริหารการศึกษาและผู้บริหารสถานศึกษา ผ่านเกณฑ์การอบรม
หลักสูตรฯ 950 คน</t>
  </si>
  <si>
    <t>แนวทางการดำเนินงาน/ตัวชี้วัดแนวทาง/โครงการเทียบเท่าผลผลิต/
กิจกรรมหลัก/โครงการ</t>
  </si>
  <si>
    <t>ตัวชี้วัด/
ค่าเป้าหมายของตัวชี้วัดโครงการ</t>
  </si>
  <si>
    <t>ระยะเวลา
(ระบุเดือน)</t>
  </si>
  <si>
    <t>หน่วยงาน
รับผิดชอบ</t>
  </si>
  <si>
    <t>ยุทธศาสตร์  ชาติ 20 ปี</t>
  </si>
  <si>
    <t>กิจกรรมหลัก : โครงการพัฒนาการศึกษาในเขตพัฒนาพิเศษเฉพาะกิจจังหวัดชายแดนภาคใต้</t>
  </si>
  <si>
    <t>จังหวัดชายแดน ภาคใต้ และจังหวัดที่มีนักเรียนทุนการศึกษาอาศัยอยู่</t>
  </si>
  <si>
    <t>ต.ค.60 -
ก.ย.61</t>
  </si>
  <si>
    <t>ต.ค.-ธ.ค.60</t>
  </si>
  <si>
    <t>ต.ค.- พ.ย.60</t>
  </si>
  <si>
    <t>พ.ย.- ธ.ค.60</t>
  </si>
  <si>
    <t>ต.ค.60-มิ.ย.61</t>
  </si>
  <si>
    <t>ต.ค.60 - ส.ค. 61</t>
  </si>
  <si>
    <t>ต.ค.- ธ.ค. 60</t>
  </si>
  <si>
    <t xml:space="preserve">ต.ค.- ธ.ค. 60 </t>
  </si>
  <si>
    <t>6. โครงการเสริมสร้างโอกาสทางการศึกษาและการมีงานทำ</t>
  </si>
  <si>
    <t xml:space="preserve">กิจกรรม :   สนับสนุนการจัดการศึกษาของโรงเรียนเอกชนในพื้นที่จังหวัดชายแดนภาคใต้         
</t>
  </si>
  <si>
    <t>Practice ด้านต่างๆ ในจังหวัดใกล้เคียง</t>
  </si>
  <si>
    <t xml:space="preserve">กรุงเทพฯ และสถานศึกษาที่เป็น Best </t>
  </si>
  <si>
    <t xml:space="preserve">  2.7 ประชุมประสานแผนเพื่อขับเคลื่อนงานการสร้างภูมิคุ้มกันและป้องกัน
ยาเสพติดในสถานศึกษา ปี 2562 
</t>
  </si>
  <si>
    <t xml:space="preserve">  2.6 จัดพิธีมอบโล่เชิดชูเกียรติเสมา ป.ป.ส.และเกียรติบัตร ปีการศึกษา 2559
ตามโครงการสถานศึกษาสีขาว ปลอดยาเสพติดและอบายมุข
</t>
  </si>
  <si>
    <t xml:space="preserve">  2.3 อบรมวิทยากรแกนนำเพื่อการใช้คู่มือแนวทางการจัดกิจกรรมการดูแลด้านจิตสังคมในสถานศึกษา (อบรมจำนวน 3 รุ่น)</t>
  </si>
  <si>
    <t xml:space="preserve">  2.4 จัดหาชุดตรวจหาสารเสพติดเพื่อการป้องกันและป้องปรามนักเรียนกลุ่มเสี่ยงที่มีปัญหายาเสพติดและพฤติกรรมเสี่ยงในสถานศึกษา 
</t>
  </si>
  <si>
    <t xml:space="preserve">  2.1 ขับเคลื่อนนโยบายสู่การปฏิบัติในพื้นที่เพื่อการป้องกันและแก้ไขปัญหายาเสพติดในสถานศึกษา </t>
  </si>
  <si>
    <t xml:space="preserve">  2.2 บำรุงรักษาและปรับปรุงระบบดูแลและติดตามการใช้สารเสพติดในสถานศึกษา (CATAS SYSTEM)</t>
  </si>
  <si>
    <t xml:space="preserve">7. โครงการขับเคลื่อนและบูรณาการการดำเนินงานระดับนโยบายของผู้บริหารระดับสูงของกระทรวงศึกษาธิการ </t>
  </si>
  <si>
    <t xml:space="preserve">   2) พัฒนาผู้ช่วยเหลือนักเรียนที่อ่านเขียนภาษาไทยไม่คล่องในโรงเรียนของรัฐและเอกชนเป็นเงิน 300,000 บาท (จำนวน 5 รุ่น) </t>
  </si>
  <si>
    <t xml:space="preserve">  6.3 จัดตั้งและดำเนินการศูนย์ภาษานานาชาติ</t>
  </si>
  <si>
    <t xml:space="preserve">5. โครงการกีฬา กศน. สานสัมพันธ์ชายแดนใต้
  5.1 ประชาสัมพันธ์การแข่งขันกีฬา กศน.สานสัมพันธ์ชายแดนใต้
</t>
  </si>
  <si>
    <t xml:space="preserve">  5.2 จัดแข่งขันกีฬา กศน.สานสัมพันธ์ชายแดนใต้ระดับอำเภอ
  5.3 จัดกิจกรรมแข่งขันกีฬา กศน.สานสัมพันธ์ชายแดนใต้ ระดับจังหวัด
</t>
  </si>
  <si>
    <t xml:space="preserve">  5.4 จัดแข่งขันกีฬา กศน.สานสัมพันธ์ชายแดนใต้ ระดับกลุ่มจังหวัดชายแดนภาคใต้</t>
  </si>
  <si>
    <t xml:space="preserve">     1) ติดตามช่วยเหลือนักเรียนที่อ่านเขียนภาษาไทยไม่คล่องในโรงเรียนของรัฐและเอกชน เป็นเงิน 300,000 บาท 
</t>
  </si>
  <si>
    <t xml:space="preserve">กิจกรรม :  จัดการศึกษานอกระบบและการศึกษาตามอัธยาศัยในจังหวัดชายแดนภาคใต้         
</t>
  </si>
  <si>
    <t>ประชาชนทั่วไป หรือผู้ที่มีความสนใจจำนวน23,365 คน</t>
  </si>
  <si>
    <t>สถานศึกษาที่ตั้งอยู่ในพื้นที่แพร่ระบาดของยาเสพติด จำนวน 13,254แห่ง และสถาน ศึกษาที่มีปัญหายาเสพติดและจำเป็น ต้องใช้ชุดตรวจหาสาร เสพติด ทั้ง 77 จังหวัด</t>
  </si>
  <si>
    <t xml:space="preserve">  2.8 ดำเนินงานประเมินพฤติกรรม การเสริมสร้างภูมิคุ้มกันและพัฒนาคุณภาพชีวิตเด็กไทยในสถานศึกษา กระทรวงศึกษาธิการ    </t>
  </si>
  <si>
    <t xml:space="preserve">    1) ประชุมสรุปผลการดำเนินงานการเสริมสร้างภูมิคุ้มกันเยาวชนและพัฒนาคุณภาพชีวิตเด็กไทยในสถานศึกษา</t>
  </si>
  <si>
    <t xml:space="preserve">   2) อบรมปฏิบัติการเสริมสร้างภูมิคุ้มกันเด็กปฐมวัยในสถานศึกษา กระทรวงศึกษาธิการ</t>
  </si>
  <si>
    <t xml:space="preserve">   3) จัดพิมพ์คู่มือเสริมสร้างภูมิคุ้มกันเยาวชนและพัฒนาคุณภาพชีวิตเด็กไทยในสถานศึกษา กระทรวงศึกษาธิการ
</t>
  </si>
  <si>
    <t>1. จำนวนโรงเรียนเอกชนที่ได้รับการพัฒนาให้เป็นโรงเรียนเครือข่ายสะเต็มศึกษา (223 โรง)     
2. ร้อยละของคะแนนเฉลี่ยผลสัมฤทธิ์ทางการเรียนวิชาวิทยาศาสตร์และคณิตศาสตร์ของนักเรียนโรงเรียนเครือข่ายสะเต็มศึกษาสูงขึ้น (ร้อยละ 3)</t>
  </si>
  <si>
    <t xml:space="preserve">ตัวชี้วัดแนวทางดำเนินงาน : ตัวชี้วัดที่ 5 จำนวนรูปแบบ/ชุดเครื่องมือการประเมินคุณภาพผู้เรียนและคุณภาพการศึกษาที่ได้รับ
การพัฒนา (5 รูปแบบ/ชุดเครื่องมือ)
</t>
  </si>
  <si>
    <t xml:space="preserve">ตัวชี้วัดแนวทางดำเนินงาน : ตัวชี้วัดที่ 4 ค่าคะแนนเฉลี่ยผลการทดสอบความสามารถพื้นฐานระดับชาติ (National Test) ของผู้เรียนระดับประถมศึกษาปีที่ 3 เพิ่มขึ้น (ร้อยละ 3)
</t>
  </si>
  <si>
    <t xml:space="preserve">ตัวชี้วัดแนวทางดำเนินงาน : ตัวชี้วัดที่ 1 ร้อยละของประชาชนกลุ่มเป้าหมายเข้าถึงการให้บริการแหล่งเรียนรู้ทางสื่อเทคโนโลยีดิจิทัลเพื่อการศึกษาได้สะดวก รวดเร็ว ทุกสถานที่ ทุกเวลา เพื่อการเรียนรู้ตลอดชีวิตอย่างมีคุณภาพ (ร้อยละ 80)
</t>
  </si>
  <si>
    <t>รวมงบประมาณทั้งหมด</t>
  </si>
  <si>
    <t>ส่วนที่ 5</t>
  </si>
  <si>
    <t xml:space="preserve">ประจำปีงบประมาณ พ.ศ. 2561 ของสำนักงานปลัดกระทรวงศึกษาธิการ </t>
  </si>
  <si>
    <t>(ฉบับปรับปรุงตามงบประมาณที่ได้รับจัดสรร)</t>
  </si>
  <si>
    <t xml:space="preserve">5.1 สรุปแผนงานบูรณาการ ประจำปีงบประมาณ พ.ศ. 2561 </t>
  </si>
  <si>
    <t xml:space="preserve">ของสำนักงานปลัดกระทรวงศึกษาธิการ (ฉบับปรับปรุงตามงบประมาณที่ได้รับจัดสรร) </t>
  </si>
  <si>
    <t>งาน/โครงการตามแผนงานบูรณาการ</t>
  </si>
  <si>
    <t>จัดสรรงบประมาณเพื่อช่วยเหลือเป็นทุน การศึกษากรณีเป็นทายาทของผู้ได้รับผลกระทบจากสถานการณ์ความไม่สงบ</t>
  </si>
  <si>
    <t xml:space="preserve"> 1. เพื่อจัดทำสารสนเทศการพัฒนาคุณภาพการศึกษาของหน่วยงานทางการศึกษาในจังหวัดชายแดนภาคใต้ จำแนกรายยุทธศาสตร์     
2. เพื่อจัดทำรายงานผลการดำเนินงานพัฒนาคุณภาพการศึกษาของหน่วยงานทางการศึกษาในจังหวัดชายแดนภาคใต้        </t>
  </si>
  <si>
    <t>1. เอกสารรายงานผลการดำเนินงานพัฒนาคุณภาพการศึกษาประจำปีงบประมาณ 2560 จำนวน 200 เล่ม        
2. แผ่นบันทึกข้อมูลดิจิทัล 3,550 แผ่น</t>
  </si>
  <si>
    <t>2. เพื่อสร้างความเข้มแข็งระบบการรักษาความปลอดภัยของการศึกษาจังหวัดชายแดนภาคใต้
3. เพื่อให้นักเรียน ครูและบุคลากรทางการศึกษาจังหวัดชายแดนภาคใต้ ทุกคนได้รับการปกป้อง และคุ้มครองความปลอดภัย ทั้งด้านร่างกาย และจิตใจ</t>
  </si>
  <si>
    <r>
      <t>1. เพื่อพัฒนาเยาวชน ด้านขบวนการลูกเสือ ไปสู่คุณลักษณะที่พึงประสงค์
 2. เพื่อแสดงความพร้อมและศักยภาพของลูกเสือจังหวัดชายแดนภาคใต้สู่ประชาคมอาเซียน 
3. เพื่อเสริมสร้างความเข้าใจสังคมพหุวัฒนธรรมมากยิ่งขึ้น และนำมาใช้ประโยชน์ในการอยู่ร่วมกันอย่างสันติสุขยั่งยืน</t>
    </r>
    <r>
      <rPr>
        <sz val="14"/>
        <color indexed="8"/>
        <rFont val="TH SarabunIT๙"/>
        <family val="2"/>
      </rPr>
      <t xml:space="preserve">  
</t>
    </r>
  </si>
  <si>
    <t xml:space="preserve">1. ลูกเสือ จชต.จำนวน 900 คน
2. ผู้บังคับบัญชาลูกเสือจำนวน 100 คน            </t>
  </si>
  <si>
    <t>ร้อยละ 80 ของผู้เข้าร่วมอบรมสามารถเป็นครูต้นแบบวิชาภาษาไทย คณิตศาสตร์ ศิลปะ คอมพิวเตอร์ และปฐมวัย</t>
  </si>
  <si>
    <t>ครูผู้สอนภาษาไทย คณิตศาสตร์ ศิลปะ คอมพิวเตอร์ และปฐมวัย ในจังหวัดชายแดนภาคใต้ จำนวน 100 คน</t>
  </si>
  <si>
    <t xml:space="preserve">1. เพื่ออบรมเทคนิคการสอนแก่ครูผู้สอนวิชาภาษาไทย คณิตศาสตร์ศิลปะ คอมพิวเตอร์ และปฐมวัย
2. เพื่อพัฒนาบุคลากร ครูต้นแบบ วิชาภาษาไทย คณิตศาสตร์ ศิลปะ คอมพิวเตอร์ และปฐมวัย  
</t>
  </si>
  <si>
    <t xml:space="preserve">1.เพื่อให้สถานศึกษาจัดการเรียนการสอนภาษาอาหรับ และภาษา       </t>
  </si>
  <si>
    <t xml:space="preserve"> มลายู ตามหลักสูตรอิสลามศึกษาได้อย่างมีประสิทธิภาพ     
2.เพื่อเป็นการส่งเสริมภาษามลายูอักขระยาวี ซึ่งเป็นอัตลักษณ์ที่สำคัญของคนในพื้นที่</t>
  </si>
  <si>
    <t xml:space="preserve">1.ตัวแทนผู้สอนศูนย์การศึกษาอิสลามประจำมัสยิด (ตาดีกา)จำนวน 20 คน                      </t>
  </si>
  <si>
    <t>2.ตัวแทนครูโรงเรียนเอกชนสอนศาสนาอิสลาม
จำนวน10 คน                 
3. ตัวแทนจากโรงเรียน สพฐ.จำนวน 10 คน</t>
  </si>
  <si>
    <t>2) ร้อยละ 75 ของสถานศึกษา นำใช้ในการจัดทําและพัฒนาสื่อการเรียนการสอนภาษามลายูที่จําเป็น เช่น บัตรคําแผนภูมิเสริมประสบการณ์ และสร้างเรื่องราวในการแสดงบทบาทสมมุติ</t>
  </si>
  <si>
    <t>1. เพื่อยกระดับคุณภาพการจัดการเรียนการสอนอิสลามศึกษาในสถาบันศึกษาปอเนาะเป็นเอกภาพมีทิศทางเดียวกันและสามารถนิเทศตามได้ชัดเจนยิ่งขึ้น</t>
  </si>
  <si>
    <t xml:space="preserve">1.เพื่อชี้แจงแนวทางการเทียบวุฒิการศึกษานักศึกษาที่จบการศึกษาในต่างประเทศ 
2.เพื่ออํานวยความสะดวกในการเทียบวุฒิและการรับรองวุฒิการศึกษา       ใหสามารถนํามาเปน หลักฐานในการประกอบอาชีพและศึกษาตอ
</t>
  </si>
  <si>
    <t>เพื่อสงเสริมและสนับสนุนใหนักศึกษาไทยมุสลิมที่จบการศึกษาจากตางประเทศ มีความเขาใจและมีทัศนคติที่ดีกับหนวย</t>
  </si>
  <si>
    <t>งานรัฐที่เกี่ยวของและสังคมโดยรวมตลอดจนมีความภาคภูมิใจในฐานะที่เป็นทรัพยากรมนุษยที่เป็นประโยชนต่อการพัฒนา
ทองถิ่นและประเทศ</t>
  </si>
  <si>
    <t xml:space="preserve">1.เพื่อสร้างความรู้ความ
ความเข้าใจให้แก่ผู้บริหาร
ครูเกี่ยวกับการแนะแนว
ในโรงเรียนสอนศาสนาอิสลาม
2. เพื่อพัฒนาครูให้มีศักย ภาพในการจัดกิจกรรม
การแนะแนว ศึกษาให้
แก่ผู้เรียน
</t>
  </si>
  <si>
    <t xml:space="preserve">1.เพื่อเสริมสร้างความรู้  ในการศึกษาดูงานมา บูรณาการในโรงเรียน  
 2. เพื่อนำความรู้ที่ได้รับจากการศึกษาดูงานมาเป็นแบบอย่างในการจัดกิจกรรมแนะแนวดีเด่นในโรงเรียน  </t>
  </si>
  <si>
    <t>ร้อยละ 80 ของผู้เข้าร่วมโครงการมีความรู้ ทักษะ สามารถนำความรู้ที่ได้รับมาจัดกิจกรรมแนะแนวดีเด่นในโรงเรียน</t>
  </si>
  <si>
    <t>2. เพื่อติดตามประเมินผลการดำเนินงานของศูนย์ และนำผลที่ได้มาประเมินปรับปรุง</t>
  </si>
  <si>
    <t xml:space="preserve">1. เพื่อสร้างความร่วมมือในการจัดทำบันทึกข้อตกลงระหว่างศูนย์ภาษานานาชาติกับหน่วยงานที่เกี่ยวข้อง   </t>
  </si>
  <si>
    <t xml:space="preserve">   2. เพื่อสร้างภาคีเครือข่ายในการจัดทำศูนย์ภาษานานาชาติ</t>
  </si>
  <si>
    <t xml:space="preserve">1. เพื่อรับการตรวจราชการจากผู้บริหาร ระดับสูงของกระทรวง ศึกษาธิการ
 2. เพื่อสรุปผลการดำเนินงานตามนโยบายเร่งด่วน/เฉพาะกิจ         
3. เพื่อสรุปและรายงานผลการดำเนินงานตามยุทธศาสตร์ของกระทรวงศึกษาธิการส่วนหน้า                   </t>
  </si>
  <si>
    <t xml:space="preserve">1. รับการตรวจราชการจากผู้บริหาร ระดับสูงของกระทรวง ศึกษาธิการ จำนวน 12 ครั้ง     
2. สรุปผลการดำเนินงานตามนโยบายเร่งด่วน/เฉพาะกิจ จำนวน 12 ครั้ง                   
3. รายงานผลการดำเนินงานตามยุทธศาสตร์ของกระทรวงศึกษาธิการส่วนหน้า จำนวน 2 ครั้ง       </t>
  </si>
  <si>
    <t xml:space="preserve">สำหรับผู้ไม่ใช้ภาษาไทยใน
ชีวิตประจำวัน
2. ส่งเสริมการการใช้ภาษามลายูถิ่นเพื่อการสื่อสารให้กับข้าราชการ เอกชนและบุคคลที่สนใจ
3. ส่งเสริมการใช้ภาษาต่างประเทศเพื่อการสื่อสารให้กับบุคคลที่สนใจ
</t>
  </si>
  <si>
    <t xml:space="preserve">1. ส่งเสริมการใช้ภาษาไทยเพื่อการสื่อสารให้กับกลุ่มเป้าหมาย </t>
  </si>
  <si>
    <t xml:space="preserve">และปลูกฝังค่านิยมความรักชาติ ศาสนา พระมหากษัตริย์
2. เพื่อส่งเสริมให้เยาวชนในจังหวัดชายแดนภาคใต้ มีการพัฒนาทักษะชีวิต การรู้จักสิทธิและหน้าที่ และการสร้างจิตสาธารณะในรูปแบบกิจการลูกเสือ กศน.ในจังหวัดชายแดนภาคใต้ </t>
  </si>
  <si>
    <t xml:space="preserve">1. เพื่อส่งเสริมให้เยาวชนในจังหวัดชายแดนภาคใต้ ได้รับทักษะองค์ความรู้ตามกระบวนการลูกเสือ 
</t>
  </si>
  <si>
    <t>จำเป็นอย่างรอบด้าน โดยเน้นทักษะชีวิต 10 ประการ (ร้อยละ 80)</t>
  </si>
  <si>
    <t>2. ร้อยละของเยาวชนในจังหวัดชายแดนภาคใต้ มีการพัฒนาทักษะชีวิต รู้จักสิทธิและหน้าที่ การสร้างจิตสาธารณะในรูปแบบกิจการลูกเสือ กศน. ในจังหวัดชายแดนภาคใต้ (ร้อยละ 80)
3. ร้อยละของเยาวชนในจังหวัดชายแดนภาคใต้ ได้รับการศึกษาและการพัฒนาการเรียนรู้คุณลักษณะและทักษะ</t>
  </si>
  <si>
    <t xml:space="preserve">อดุลยเดช ทางวิทยาศาสตร์เทคโนโลยีสิ่งแวดล้อม 
2. เพื่อผลิตสื่อนวัตกรรมพระอัจฉริยภาพพระบาทสมเด็จ        พระปรมินทรมหาภูมิพล อดุลยเดช ทางวิทยาศาสตร์ เทคโนโลยี สิ่งแวดล้อม 
</t>
  </si>
  <si>
    <t>3. เพื่อให้นักศึกษา กศน.ตำบล เรียนรู้สื่อนวัตกรรมที่ทันสมัย และนำความรู้ไปประยุกต์ใช้ พร้อมทั้งจัดทำผลงาน/นิทรรศการ</t>
  </si>
  <si>
    <t>1) เพื่อพัฒนาและบูรณาการระบบฐานข้อมูลทะเบียนประวัติผู้เรียนและบุคลากรของกระทรวง 
2) เพื่อการพัฒนาระบบฐานข้อมูลกลางของกระทรวงให้สามารถรองรับการเชื่อมโยงและ</t>
  </si>
  <si>
    <t xml:space="preserve">แลกเปลี่ยนข้อมูลกับองค์กรหลัก โดยให้ระบบฐานข้อมูลของทุกหน่วยงานที่การเชื่อมโยงและแลกเปลี่ยนข้อมูลกันได้แบบ On-Line Real Time </t>
  </si>
  <si>
    <t>เพื่อพัฒนาระบบฐานข้อมูลกลางของสำนักงานคณะกรรมการส่งเสริมการศึกษาเอกชนให้สามารถรองรับการเชื่อมโยงและแลกเปลี่ยนข้อมูลกับฐานข้อมูลกลางของกระทรวงศึกษาธิการได้แบบ On-Line Real Time</t>
  </si>
  <si>
    <t xml:space="preserve">1. บูรณาการเครือข่ายหลักของกระทรวงศึกษาธิการ 2 เครือข่ายให้เชื่อมโยงถึงกันเพื่อสามารถใช้งานทรัพยากร ที่มีอยู่ร่วมกันได้เกิดประโยชน์สูงสุด 
</t>
  </si>
  <si>
    <t>2. สร้างเสถียรภาพและความมั่นคงปลอดภัยในการใช้งานระบบเครือข่ายอินเทอร์เน็ตในการจัดการเรียนการสอน และแลกเปลี่ยนข้อมูล
3. ลดความซ้ำซ้อนการลงทุนด้านเทคโนโลยีสารสนเทศและการสื่อสาร
ของกระทรวงศึกษาธิการ 
4 สร้างความเป็นเอกภาพในการบริหารจัดการเครือข่ายอินเทอร์เน็ตของกระทรวงศึกษาธิการ</t>
  </si>
  <si>
    <t>เพื่อส่งเสริมให้โรงเรียนเอกชนสามารถจัดการเรียนการสอนปฐมวัยได้อย่างมีคุณภาพ ผู้เรียนได้รับการส่งเสริมพัฒนาการอย่างเต็มศักยภาพ</t>
  </si>
  <si>
    <t>1. จำนวนโรงเรียนเอกชนที่ได้รับการพัฒนาประสิทธิภาพการจัดการศึกษาปฐมวัย (1,000 โรง)            
 2. ร้อยละของเด็กปฐมวัยในโรงเรียนเอกชนที่เข้าร่วมโครงการมีพัฒนาการสมวัย (ร้อยละ 85)</t>
  </si>
  <si>
    <t xml:space="preserve">1. โครงการส่งเสริมและพัฒนาการจัดการ ศึกษาเด็กปฐมวัย (อนุบาล 1 – 3)
  </t>
  </si>
  <si>
    <t xml:space="preserve">  1.1 ประชุมชี้แจงการดำเนินโครงการส่งเสริมและพัฒนาการจัดการศึกษาเด็กปฐมวัย (อนุบาล 1 – 3)
  1.2 ส่งเสริมและพัฒนาการจัดการศึกษาเด็กปฐมวัยในระดับจังหวัด
  1.3 ส่งเสริมและพัฒนาการจัดการศึกษาเด็กปฐมวัยในระดับภาค 1.4 ประชุมเชิงปฏิบัติการเพื่อจัดทำรายงานผลการดำเนินงานการส่งเสริมและพัฒนาการจัดการศึกษาเด็กปฐมวัยฯ</t>
  </si>
  <si>
    <t xml:space="preserve">เพื่อส่งเสริมและพัฒนาองค์ความรู้เกี่ยวกับการจัดการศึกษาเด็กปฐมวัย </t>
  </si>
  <si>
    <t>(อนุบาล 1 – 3) ให้แก่ผู้บริหาร ครูผู้สอน และบุคลากรที่เกี่ยวข้องในระดับพื้นที่</t>
  </si>
  <si>
    <t xml:space="preserve">จำนวนผู้บริหาร ครูผู้สอนและบุคลากรที่เกี่ยวข้องกับการจัดการศึกษาปฐมวัยที่ได้รับการพัฒนา(จำนวน 7,600 คน)
</t>
  </si>
  <si>
    <t xml:space="preserve">1. เพื่อพัฒนารูปแบบการจัดกระบวนการเรียนรู้ตามแนวทางสะเต็มศึกษา(STEM Education) โดยสร้างกระบวนการเรียนรู้แบบสหวิทยาการ ในการจัดทักษะการเรียนรู้ในศตวรรษที่ 21  
 </t>
  </si>
  <si>
    <t xml:space="preserve">2. ยกระดับการเรียนรู้ด้านวิทยาศาสตร์ คณิตศาสตร์ และเทคโนโลยี และ  พัฒนากระบวนการคิดวิเคราะห์ และสร้างสรรค์ </t>
  </si>
  <si>
    <t>ในระดับชั้นประถมศึกษามัธยมศึกษา อาชีวศึกษา และอุดมศึกษา 
3. เพื่อประเมินคุณธรรม จริยธรรม และความเป็นพลเมืองของผู้เรียน ในระดับชั้นประถมศึกษา มัธยมศึกษา อาชีวศึกษา และอุดมศึกษา โดยชุดเครื่องมือมาตรฐาน</t>
  </si>
  <si>
    <t>เพื่อประเมินความสามารถพื้นฐานของผู้เรียนระดับชาติ  ในด้านภาษา (Literacy)  ด้านคำนวณ (Numeracy)</t>
  </si>
  <si>
    <t>อ่าน (Literacy) ด้านคำนวณ (Numeracy) และด้านเหตุผล (Reasoning Abilities) (ร้อยละ 100)</t>
  </si>
  <si>
    <t>ร้อยละของนักเรียนชั้นประถมศึกษาปีที่ 3  ของโรงเรียนเอกชนในกรุงเทพมหานครที่สมัครใจเข้ารับการประเมินความสามารถพื้นฐานของผู้เรียนระดับชาติ ได้รับการประเมินความสามารถพื้นฐาน ในด้านการ</t>
  </si>
  <si>
    <t xml:space="preserve"> และด้านเหตุผล (Reasoning Abilities) ของนักเรียนชั้นป.3</t>
  </si>
  <si>
    <t xml:space="preserve">เพื่อเพิ่มสมรรถนะการจัดการเรียนการสอนของครูโรงเรียนเอกชน ให้สามารถเป็นผู้สนับสนุนการเรียนรู้ผู้กระตุ้นแรงจูงใจ ผู้สร้างแรงบันดาลใจ ผู้ให้คำปรึกษาและชี้แนะ  </t>
  </si>
  <si>
    <t>เพื่อส่งเสริมให้โรงเรียนเอกชนสามารถปรับกระบวนการจัดการเรียนรู้ด้านภาษาอังกฤษเพื่อการสื่อสารได้มาตรฐานตาม</t>
  </si>
  <si>
    <t>กรอบอ้างอิงความสามารถด้านภาษาอังกฤษที่เป็นสากล</t>
  </si>
  <si>
    <t xml:space="preserve">
โครงการ/กิจกรรมหลัก</t>
  </si>
  <si>
    <t>วัตถุประสงค์
ของโครงการ</t>
  </si>
  <si>
    <t>เป้าหมาย
ของโครงการ</t>
  </si>
  <si>
    <t>ตัวชี้วัด/</t>
  </si>
  <si>
    <t xml:space="preserve">งบประมาณ (หน่วย : ล้านบาท) </t>
  </si>
  <si>
    <t>หน่วยงาน</t>
  </si>
  <si>
    <t>สอดคล้อง</t>
  </si>
  <si>
    <t>หมายเหตุ</t>
  </si>
  <si>
    <t>ค่าเป้าหมายของตัวชี้วัด</t>
  </si>
  <si>
    <t>ที่รับผิดชอบ</t>
  </si>
  <si>
    <t>ยุทธ์ฯ ชาติ 
20 ปี</t>
  </si>
  <si>
    <t>1. โครงการจัดการงานวันคล้ายวันสถาปนากระทรวงศึกษาธิการ ครบรอบ 126 ปี</t>
  </si>
  <si>
    <t xml:space="preserve">เพื่อให้บุคลากรในสังกัดกระทรวงศึกษาธิการรับทราบประวัติความเป็นมาของกระทรวง ศึกษาธิการจากอดีตจนถึงปัจจุบัน  </t>
  </si>
  <si>
    <t>บุคลากรในสังกัดกระทรวงศึกษาธิการ   เข้าร่วมกิจกรรมประมาณ1,000 - 1,500 คน</t>
  </si>
  <si>
    <t>ระดับความสำเร็จในการจัดงานโครงการ</t>
  </si>
  <si>
    <t>สอ.</t>
  </si>
  <si>
    <t>2. โครงการพัฒนาประสิทธิภาพและการแลกเปลี่ยนเรียนรู้ภายในองค์กรของสำนักงานปลัดกระทรวงศึกษาธิการ ประจำปีงบประมาณ พ.ศ. 2561</t>
  </si>
  <si>
    <t>เพื่อให้บุคลากรของสำนักงานปลัดกระทรวงศึกษาธิการได้รับความรู้ และมีการแลกเปลี่ยนเรียนรู้จากประสบการณ์การทำงานร่วมกัน โดยมีองค์ประกอบของความมีคุณธรรม จริยธรรม ความรับผิดชอบ และการมีส่วนร่วมในเป้าหมายเดียวกัน</t>
  </si>
  <si>
    <t>บุคลากรทุกระดับในสังกัดสำนักงานปลัดกระทรวงศึกษาธิการ จำนวน    1,000 คน</t>
  </si>
  <si>
    <t xml:space="preserve">1. ประเมินผลโครงการจากแบบสอบถาม/แบบสำรวจ 
2. ร้อยละความพึงพอใจของผู้เข้าร่วมโครงการ (ร้อยละ 85)                    </t>
  </si>
  <si>
    <t xml:space="preserve"> ก.ย.61</t>
  </si>
  <si>
    <t>3. โครงการเรียนรู้การจัดงานรัฐพิธี ศาสนพิธี และพิธีการต่างๆ ประจำปีงบประมาณ พ.ศ. 2561</t>
  </si>
  <si>
    <t>เพื่อให้ผู้เข้ารับการฝึกอบรมได้มีความรู้ ความเข้าใจ เพิ่มทักษะในการจัดงานรัฐพิธี ศาสนพิธี และพิธีการต่างๆ ได้อย่างถูกต้อง มีแนวปฏิบัติเป็นแนวทางเดียวกัน</t>
  </si>
  <si>
    <t xml:space="preserve">ร้อยละของผู้เข้ารับการฝึกอบรมผ่านเกณฑ์การประเมินจากวิทยากร </t>
  </si>
  <si>
    <t xml:space="preserve"> ม.ค.61</t>
  </si>
  <si>
    <t>4. โครงการสร้างเสริมการรับรู้และพัฒนาความร่วมมือการปฏิบัติงานด้านอำนวยการของศึกษาธิการจังหวัดและศึกษาธิการภาค</t>
  </si>
  <si>
    <t>เพื่อเสริมสร้างความรู้ความเข้าใจเกี่ยวกับบทบาท หน้าที่ ของบุคลากรกลุ่มอำนวยการของ ศธภ. ศธจ. สป. เพื่อให้มีประสิทธิภาพสามารถตอบสนองความต้องการขององค์กรได้อย่างแท้จริง</t>
  </si>
  <si>
    <t xml:space="preserve">ข้าราชการที่ปฏิบัติหน้าที่ในกลุ่มอำนวยการของสำนักงานศึกษาธิการภาค และศึกษาธิการจังหวัด สำนักงานปลัดกระทรวงศึกษาธิการ จำนวน 
190 คน </t>
  </si>
  <si>
    <t>ระดับความพึงพอใจ
(ร้อยละ 85)</t>
  </si>
  <si>
    <t>5. โครงการอบรมให้ความรู้เกี่ยวกับการเขียนผลงานทางวิชาการเพื่อขอรับการประเมินเพื่อเลื่อนให้ดำรงตำแหน่งที่สูงขึ้น</t>
  </si>
  <si>
    <t>เพื่อให้มีแนวทาง และรูปแบบการเขียนผลงานทางวิชาการเพื่อขอรับการประเมิน เพื่อเลื่อนให้ดำรงตำแหน่งที่สูงขึ้น ที่เป็นมาตรฐานเดียวกัน</t>
  </si>
  <si>
    <t xml:space="preserve">ข้าราชการในสังกัดสำนักงานปลัดกระทรวงศึกษาธิการ 
จำนวน 125 คน </t>
  </si>
  <si>
    <t xml:space="preserve">6. โครงการพัฒนาความรู้ ทักษะ และสมรรถนะในการปฏิบัติงานด้านอำนวยการของสำนักอำนวยการ สำนักงานปลัดกระทรวงศึกษาธิการ
</t>
  </si>
  <si>
    <t>เพื่อให้ผู้เข้าร่วมอบรมได้พัฒนาความรู้ ความสามารถ ทักษะ และสมรรถนะของสำนักอำนวยการ สำนักงานปลัดกระทรวงศึกษาธิการ</t>
  </si>
  <si>
    <t>ข้าราชการ ลูกจ้าง พนักงานราชการ และบุคลากรของสำนักอำนวยการ สป. จำนวน 200 คน แบ่งเป็น 2 รุ่น  รุ่นละ 100 คน</t>
  </si>
  <si>
    <t xml:space="preserve"> ม.ค.-มี.ค.61</t>
  </si>
  <si>
    <t>7. โครงการการจัดทำแผนการสรรหา บรรจุ และแต่งตั้งข้าราชการ</t>
  </si>
  <si>
    <t>เพื่อให้มีแผนการสรรหา บรรจุ และแต่งตั้งข้าราชการของสำนักงานปลัดกระทรวงศึกษาธิการ</t>
  </si>
  <si>
    <t>บุคลากรสังกัด สป.</t>
  </si>
  <si>
    <t>จำนวนแผนฯ (1 ฉบับ)</t>
  </si>
  <si>
    <t>8. โครงการฝึกอบรมจัดทำคู่มือการจัดทำแผนพัฒนาบุคลากรรายบุคคล ของบุคลากรสังกัดสำนักงานปลัดกระทรวงศึกษาธิการ</t>
  </si>
  <si>
    <t xml:space="preserve">เพื่อกำหนดแนวทางการจัดทำแผนพัฒนาบุคลากรรายบุคคลให้มีรูปแบบที่ชัดเจน และเป็นมาตรฐานเดียวกัน </t>
  </si>
  <si>
    <t>ผู้แทนจากทุกสำนัก/กองสังกัดสำนักงานปลัดกระทรวงศึกษาธิการจำนวน 40 คน</t>
  </si>
  <si>
    <t>ระดับความพึงพอใจ
(ร้อยละ 80)</t>
  </si>
  <si>
    <t>9. โครงการบูรณาการแผนการตรวจสอบภายใน</t>
  </si>
  <si>
    <t>1. เพื่อเสริมสร้างและพัฒนา</t>
  </si>
  <si>
    <t>1. หน่วยตรวจสอบภายใน</t>
  </si>
  <si>
    <t>1. มีแนวทางในการจัดทำ</t>
  </si>
  <si>
    <t>ก.ค.61 - ส.ค.61</t>
  </si>
  <si>
    <t>ตสน.สป.</t>
  </si>
  <si>
    <t xml:space="preserve">ประจำปีงบประมาณ พ.ศ. 2562 </t>
  </si>
  <si>
    <t>ขีดสมรรถนะผู้ตรวจสอบ</t>
  </si>
  <si>
    <t>สำนักงานศึกษาธิการ</t>
  </si>
  <si>
    <t>แผนการตรวจสอบภายใน</t>
  </si>
  <si>
    <t>ภายในหน่วยตรวจสอบ</t>
  </si>
  <si>
    <t>จังหวัดมีแนวทางในการ</t>
  </si>
  <si>
    <t>ประจำปี (จำนวน 1 ชุด)</t>
  </si>
  <si>
    <t>ภายในสำนักงานศึกษาธิการ</t>
  </si>
  <si>
    <t>จัดทำแผนการตรวจสอบ</t>
  </si>
  <si>
    <t>2. ร้อยละของแผน</t>
  </si>
  <si>
    <t>จังหวัดให้ปฏิบัติงานได้</t>
  </si>
  <si>
    <t>ภายในประจำปี</t>
  </si>
  <si>
    <t xml:space="preserve">การตรวจสอบภายใน </t>
  </si>
  <si>
    <t>อย่างมีประสิทธิภาพ</t>
  </si>
  <si>
    <t>2. แผนการตรวจสอบ</t>
  </si>
  <si>
    <t>ประจำปีของหน่วย</t>
  </si>
  <si>
    <t xml:space="preserve"> 2. เพื่อให้หน่วยตรวจสอบ</t>
  </si>
  <si>
    <t xml:space="preserve">ตรวจสอบภายใน </t>
  </si>
  <si>
    <t>งบประมาณของหน่วย</t>
  </si>
  <si>
    <t>สำนักงานศึกษาธิการจังหวัด</t>
  </si>
  <si>
    <t>ตรวจสอบภายในสำนักงาน</t>
  </si>
  <si>
    <t xml:space="preserve">ที่เป็นไปในทิศทางเดียวกัน </t>
  </si>
  <si>
    <t>ศึกษาธิการจังหวัด</t>
  </si>
  <si>
    <t>(ร้อยละ 80)</t>
  </si>
  <si>
    <t>ภายใน ประจำปี</t>
  </si>
  <si>
    <t>เป็นไปในทิศทางเดียวกัน</t>
  </si>
  <si>
    <t>งบประมาณ พ.ศ. 2562</t>
  </si>
  <si>
    <t>3. เพื่อเพิ่มประสิทธิภาพ</t>
  </si>
  <si>
    <t>การตรวจสอบภายใน</t>
  </si>
  <si>
    <t>ของกระทรวงศึกษาธิการ</t>
  </si>
  <si>
    <t>10. โครงการพัฒนาบุคลากรในสังกัด</t>
  </si>
  <si>
    <t>1. เพื่อให้ผู้รับการอบรม</t>
  </si>
  <si>
    <t>1. จำนวนบุคลากรที่ได้รับ</t>
  </si>
  <si>
    <t>1. ร้อยละของผู้เข้ารับ</t>
  </si>
  <si>
    <t>พ.ค.61 - ก.ค. 61</t>
  </si>
  <si>
    <t>สำนักงานปลัดกระทรวงศึกษาธิการ</t>
  </si>
  <si>
    <t>มีความรู้ ความเข้าใจเกี่ยวกับ</t>
  </si>
  <si>
    <t>การอบรม</t>
  </si>
  <si>
    <t>การอบรมด้านการเงิน</t>
  </si>
  <si>
    <t xml:space="preserve">  10.1 อบรมให้ความรู้ผู้ปฏิบัติงานด้านการเงิน </t>
  </si>
  <si>
    <t>กฎหมาย ระเบียบ ข้อบังคับ</t>
  </si>
  <si>
    <t>2. บุคลากรหน่วยรับตรวจ</t>
  </si>
  <si>
    <t>การบัญชี ผ่านการทดสอบ</t>
  </si>
  <si>
    <t>การบัญชี และการพัสดุของหน่วยงานในสังกัด</t>
  </si>
  <si>
    <t>วิธีปฏิบัติ เกี่ยวกับการ</t>
  </si>
  <si>
    <t>มีความรู้ความเข้าใจในกฎ</t>
  </si>
  <si>
    <t>หลัการฝึกอบรม</t>
  </si>
  <si>
    <t>ตรวจสอบภายใน การบริหาร</t>
  </si>
  <si>
    <t>ระเบียบ ต่างๆ และสามารถ</t>
  </si>
  <si>
    <t xml:space="preserve">  10.2 อบรมให้ความรู้ผู้ปฏิบัติงานด้านการตรวจสอบ</t>
  </si>
  <si>
    <t>การเงิน การคลังภาครัฐ</t>
  </si>
  <si>
    <t>ปฏิบัติงานได้ถูกต้อง</t>
  </si>
  <si>
    <t>2. ร้อยละของผู้เข้ารับ</t>
  </si>
  <si>
    <t>ของหน่วยงานในสังกัด สป.</t>
  </si>
  <si>
    <t>ได้อย่างถูกต้อง และสามารถ</t>
  </si>
  <si>
    <t>ข้อผิดพลาดในการปฏิบัติงาน</t>
  </si>
  <si>
    <t>การอบรมด้านการตรวจสอบ</t>
  </si>
  <si>
    <t>นำไปปรับใช้ในการบริหารงาน</t>
  </si>
  <si>
    <t>ลดลง</t>
  </si>
  <si>
    <t>ภายใน ผ่านการทดสอบ</t>
  </si>
  <si>
    <t>ได้อย่างมีประสิทธิภาพมากขึ้น</t>
  </si>
  <si>
    <t>หลังการฝึกอบรม</t>
  </si>
  <si>
    <t xml:space="preserve">11. โครงการตรวจสอบและประเมินผลของ ค.ต.ป. </t>
  </si>
  <si>
    <t>1. เพื่อนำนโยบาย</t>
  </si>
  <si>
    <t>1. วาระการประชุมและ</t>
  </si>
  <si>
    <t>1. จำนวนระเบียบวาระ</t>
  </si>
  <si>
    <t>ประจำกระทรวงศึกษาธิการ</t>
  </si>
  <si>
    <t>และแนวทางของ</t>
  </si>
  <si>
    <t>รายงานการประชุม</t>
  </si>
  <si>
    <t>การประชุมและรายงาน</t>
  </si>
  <si>
    <t xml:space="preserve">  11.1 จัดประชุม ค.ต.ป. ประจำกระทรวง</t>
  </si>
  <si>
    <t>คณะกรรมการตรวจสอบ</t>
  </si>
  <si>
    <t>2. รายงานผลการติดตาม</t>
  </si>
  <si>
    <t>การประชุม (12 ครั้ง)</t>
  </si>
  <si>
    <t>ศึกษาธิการ</t>
  </si>
  <si>
    <t>และประเมินผลภาคราชการ</t>
  </si>
  <si>
    <t>ตรวจสอบ และประเมินผล</t>
  </si>
  <si>
    <t xml:space="preserve">  11.2 ตรวจสอบและประเมินผลโครงการตาม</t>
  </si>
  <si>
    <t>สู่การปฏิบัติ</t>
  </si>
  <si>
    <t>ของ ค.ต.ป. ประจำ</t>
  </si>
  <si>
    <t>ยุทธศาสตร์สำคัญ โครงการสำคัญตามนโยบาย</t>
  </si>
  <si>
    <t>2. ส่วนราชการในสังกัด</t>
  </si>
  <si>
    <t xml:space="preserve">กระทรวงศึกษาธิการ </t>
  </si>
  <si>
    <t>ของ ค.ต.ป.ประจำกระทรวง</t>
  </si>
  <si>
    <t xml:space="preserve">เร่งด่วนของรัฐบาล หรือรณาการตรวจสอบร่วมกับ </t>
  </si>
  <si>
    <t>จัดส่งคณะกรรมตรวจสอบ</t>
  </si>
  <si>
    <t>ศึกษาธิการ จัดส่งคณะกรรม</t>
  </si>
  <si>
    <t>อ.ค.ต.ป.กลุ่มกระทรวงด้านสังคม และส่วนราชการ</t>
  </si>
  <si>
    <t xml:space="preserve">ได้รับการกำกับ ดูแล </t>
  </si>
  <si>
    <t xml:space="preserve">และประเมินผล </t>
  </si>
  <si>
    <t>ตรวจสอบและประเมินผล</t>
  </si>
  <si>
    <t>ในสังกัดกระทรวงศึกษาธิการ</t>
  </si>
  <si>
    <t xml:space="preserve">ตรวจสอบ ติดตาม </t>
  </si>
  <si>
    <t>ภาคราชการ ภายในระยะ</t>
  </si>
  <si>
    <t xml:space="preserve">  11.3  ประชุมสัมมนาเชิงวิชาการของค.ต.ป.ประจำ</t>
  </si>
  <si>
    <t>ประเมินผลให้เป็นไป</t>
  </si>
  <si>
    <t>เวลาที่กำหนด</t>
  </si>
  <si>
    <t>กระทรวงศึกษาธิการ และผู้บริหารกระทรวง</t>
  </si>
  <si>
    <t>ตามคุณภาพและมาตรฐาน</t>
  </si>
  <si>
    <t xml:space="preserve"> -ผู้เข้าร่วมสัมมนา มีความ</t>
  </si>
  <si>
    <t>3. ร้อยละความพึงพอใจของ</t>
  </si>
  <si>
    <t>พึงพอใจต่อการจัดประชุม</t>
  </si>
  <si>
    <t>ผู้เข้าร่วมสัมมนาเชิงวิชาการ</t>
  </si>
  <si>
    <t xml:space="preserve">  11.4 จัดทำรายงานผลการดำเนินงาน</t>
  </si>
  <si>
    <t>สัมมนาเชิงวิชาการ</t>
  </si>
  <si>
    <t>(ร้อยละ 85)</t>
  </si>
  <si>
    <t>ของ ค.ต.ป. ประจำกระทรวงศึกษาธิการ</t>
  </si>
  <si>
    <t>12..โครงการพัฒนาระบบสารสนเทศเพื่อการ</t>
  </si>
  <si>
    <t>1. เพื่อให้ฐานข้อมูลด้านการ</t>
  </si>
  <si>
    <t>1. มีโครงสร้างของข้อมูล</t>
  </si>
  <si>
    <t>1. จำนวนฐานข้อมูล</t>
  </si>
  <si>
    <t xml:space="preserve">ต.ค.60 - </t>
  </si>
  <si>
    <t>ตรวจสอบภายใน</t>
  </si>
  <si>
    <t>ตรวจสอบภายในในระบบ</t>
  </si>
  <si>
    <t>หน่วยรับตรวจของหน่วย</t>
  </si>
  <si>
    <t>ก.ย.61</t>
  </si>
  <si>
    <t xml:space="preserve">   12.1 ปรับปรุง/พัฒนาฐานข้อมูลด้านการตรวจสอบ</t>
  </si>
  <si>
    <t>ตรวจสอบภายใน สำนักงาน</t>
  </si>
  <si>
    <t>ภายใน ของหน่วยตรวจสอบภายใน สำนักงาน</t>
  </si>
  <si>
    <t>อิเล็กทรอนิกส์ของ</t>
  </si>
  <si>
    <t>2. มีโครงสร้างระบบการ</t>
  </si>
  <si>
    <t>(1 ฐานข้อมูล)</t>
  </si>
  <si>
    <t xml:space="preserve">   12.2 ปรับปรุง/พัฒนาระบบการตรวจสอบภายใน</t>
  </si>
  <si>
    <t>ครอบคลุมในส่วนของ</t>
  </si>
  <si>
    <t>2. จำนวนระบบการตรวจสอบ</t>
  </si>
  <si>
    <t>อิเล็กทรอนิกส์ ของกระทรวงศึกษาธิการ</t>
  </si>
  <si>
    <t>ภายในอิเล็กทรอนิกส์</t>
  </si>
  <si>
    <t xml:space="preserve"> (เพิ่มเติมในส่วนของสำนักงานศึกษาธิการจังหวัด</t>
  </si>
  <si>
    <t>และสำนักงานศึกษาธิการ</t>
  </si>
  <si>
    <t>และสำนักงานศึกษาธิการภาค)</t>
  </si>
  <si>
    <t>ภาค</t>
  </si>
  <si>
    <t xml:space="preserve"> (เพิ่มเติมในส่วนของ</t>
  </si>
  <si>
    <t>จังหวัดและสำนักงาน</t>
  </si>
  <si>
    <t>ศึกษาธิการภาค</t>
  </si>
  <si>
    <t>ภาค (1 ฐานข้อมูล)</t>
  </si>
  <si>
    <t>13. โครงการประชุมคณะกรรมการติดตาม ตรวจสอบ และประเมินผลการจัดการศึกษาของกระทรวงศึกษาธิการ</t>
  </si>
  <si>
    <r>
      <rPr>
        <sz val="14"/>
        <color indexed="8"/>
        <rFont val="TH SarabunPSK"/>
        <family val="2"/>
      </rPr>
      <t xml:space="preserve">1. </t>
    </r>
    <r>
      <rPr>
        <sz val="14"/>
        <color indexed="8"/>
        <rFont val="TH SarabunIT๙"/>
        <family val="2"/>
      </rPr>
      <t>เพื่อส่งเสริม  สนับสนุนการประชุมของคณะกรรม การติดตาม ฯ ของ ศธ. ได้อย่างมีประสิทธิภาพ</t>
    </r>
  </si>
  <si>
    <t xml:space="preserve">1. จัดประชุม คณะกรรมการฯ 2 ครั้ง /ปี     2. ประชุมคณะอนุ กรรมการฯ 2 ครั้ง/ปี      3.ประชุมคณะประเมินฯ 2 ครั้ง /ปี </t>
  </si>
  <si>
    <t>1. จำนวนครั้งที่ประชุมคณะกรรมการติดตามฯ และคณะอนุกรรมการฯ     2. ผลการดำเนินงานตามมติและข้อเสนอแนะ</t>
  </si>
  <si>
    <t>สตผ.</t>
  </si>
  <si>
    <t xml:space="preserve">14. โครงการประชุมเชิงปฏิบัติการจัดทำรายงานผลการตรวจราชการ รอบที่ 2 ประจำปีงบประมาณ พ.ศ. 2561 </t>
  </si>
  <si>
    <t>1. เพื่อกำหนดประเด็นการตรวจราชการ และจัดทำเครื่องมือเก็บข้อมูล 2. เพื่อให้ได้เครื่องมือในการเก็บข้อมูลเพื่อการตรวจราชการ</t>
  </si>
  <si>
    <t>1.จัดประชุมทำเครื่องมือ เพื่อการตรวจราชการ     2. จัดประชุมเชิงปฏิบัติการสรุปผลจัดทำรายงานผลการตรวจราชการ</t>
  </si>
  <si>
    <t>1. ดับความสำเร็จของการจัดทำเครื่อมือการจัดเก็บข้อมูล 
2. รายงานผลการตรวจราชการของ ผตร.ศธ.</t>
  </si>
  <si>
    <t>15. โครงการจัดทำรายงานผลการดำเนินงาน ประจำปีงบประมาณ พ.ศ. 2562 ของสำนักตรวจราชการและติดตามประเมินผล</t>
  </si>
  <si>
    <t xml:space="preserve">1 เพื่อสรุปผลและจัดทำรายงานผลการดำเนินงานประจำปีงบประมาณ 2562 ของสตผ.
2 เพื่อเผยแพร่รายงานผลการดำเนินงานให้บุคลากรทั้งภายในหน่วยงานและหน่วยงาน ที่เกี่ยวข้องได้ทราบ3 เพื่อใช้เป็นกรอบแนวทางในการพัฒนางานในปีงบประมาณต่อไป
</t>
  </si>
  <si>
    <t xml:space="preserve">จัดประชุม 1 ครั้ง 32 คน 3 วัน </t>
  </si>
  <si>
    <t>รายงาน 1 ฉบับ</t>
  </si>
  <si>
    <t xml:space="preserve"> 16. โครงการส่งเสริมสนับสนุนการปฏิบัติราชการและติดตามประเมินผลการปฏิบัติราชการ ตามหลักการบริหารกิจการบ้านเมืองที่ดี ประจำปีงบประมาณ พ.ศ.2561 สำนักงานปลัดกระทรวงศึกษาธิการและสำนัก
</t>
  </si>
  <si>
    <t>1. เพื่อให้มีแนวทางการประเมินส่วนราชการตามมาตรการปรับปรุงประสิทธิ ภาพในการปฏิบัติราชการและสำนักมีคำรับรองการ</t>
  </si>
  <si>
    <t xml:space="preserve">1. สำนักงานปลัด
กระทรวงศึกษาธิการ
มีแนวทางการประเมิน
ส่วนราชการ ตามมาตรการปรับปรุง
</t>
  </si>
  <si>
    <t>ระดับความสำเร็จในการนิเทศให้คำปรึกษาการพัฒนาระบบราชการ
(ระดับ 3)</t>
  </si>
  <si>
    <t>กพร.สป.</t>
  </si>
  <si>
    <t xml:space="preserve">ปฏิบัติราชการและมีคู่มือรายละเอียดตัวชี้วัดเพื่อประกอบคำรับรองการปฏิบัติราชการ ประจำปีงบประมาณ พ.ศ.2561
2. เพื่อให้ผู้บริหารและเจ้าหน้าที่ผู้รับผิดชอบตัวชี้วัดมีความรู้  ความเข้าใจและสามารถจัดทำรายละเอียดตัวชี้วัดได้อย่างถูกต้อง สมบูรณ์
3.เพื่อติดตามความก้าวหน้า และรายงานผลสัมฤทธิ์การปฏิบัติราชการตามแนวทางการประเมินส่วนราชการของสป. และตามคำรับรองการปฏิบัติราชการประจำปีงบประมาณ พ.ศ. 2561 ของสำนักในสังกัด
</t>
  </si>
  <si>
    <t xml:space="preserve">ประสิทธิภาพในการ
ปฏิบัติราชการ 
(มาตรา 44) และสำนักจัดทำคำรับรองและคู่มือรายละเอียดตัวชี้วัดตาม
คำรับรองการปฏิบัติราชการ  ประจำปีงบประมาณ พ.ศ. 2561 
2. มีรายงานการประเมินผลสัมฤทธิ์การพัฒนาการปฏิบัติราชการตามแนวทางการประเมินส่วนราชการ  ประจำปีงบประมาณ พ.ศ.2561
3. มีรายงานการพัฒนาระบบราชการตามแผนยุทธศาสตร์การพัฒนาระบบราชการ
</t>
  </si>
  <si>
    <t>17. โครงการพัฒนานวัตกรรมการบริหารจัดการองค์การ ประจำปีงบประมาณ พ.ศ. 2561
  17.1 ส่งเสริม สนับสนุนการนำเกณฑ์คุณภาพการบริหารจัดการภาครัฐและนวัตกรรมกี่ยวกับการบริหารจัดการองค์การมาใช้ในการปฏิบัติงานของสำนักงานปลัดกระทรวงศึกษาธิการ
    1) การพัฒนาคุณภาพการบริหารจัดการภาครัฐของ สป.
       - การทบทวนและจัดทำลักษณะสำคัญขององค์การ
       - การดำเนินงานการพัฒนาคุณภาพการบริหารจัดการภาครัฐ ประจำปีงบประมาณ พ.ศ. 2561
     - การพัฒนาคุณภาพการบริหารจัดการภาครัฐ
(การสมัครขอรับรางวัลปี 2561)</t>
  </si>
  <si>
    <t>1. เพื่อพัฒนาสำนักงาน
ปลัดกระทรวงให้เป็น
หน่วยงานที่มีประสิทธิ ภาพตามพระราชกฤษฎีกาว่าด้วยหลักเกณฑ์และวิธีการบริหารกิจการบ้านเมือง
ที่ดี พ.ศ. 2546 
และตามยุทธศาสตร์การพัฒนาระบบราชการไทย 
2. เพื่อปรับปรุงกระบวน การดำเนินงานให้เป็นไปตามมาตรฐานสากลไว้
3. เพื่อเพิ่มความรู้ ทักษะด้านการบริหารจัดการ</t>
  </si>
  <si>
    <t>1.สำนักงานปลัด
กระทรวงศึกษาธิการและหน่วยงานในสังกัดมีการพัฒนาประสิทธิภาพงาน ตามแนวทางการพัฒนาคุณภาพการบริหารจัดการและยกระดับการบริหารจัดการองค์การ
2.สำนักงานปลัด
กระทรวงศึกษาธิการ
มีรายงานการพัฒนาคุณภาพการบริหารจัดการ/รายงานการนำนวัตกรรมมาใช้ในองค์การ</t>
  </si>
  <si>
    <t>ร้อยละของความสำเร็จของการดำเนินงาน/กิจกรรมสนับสนุนการนำเกณฑ์คุณภาพการบริหารจัดการภาครัฐและนวัตกรรมเกี่ยวกับการบริหารจัดการองค์การมาใช้ในการปฏิบัติงานของสำนักงานปลัดกระทรวงศึกษาธิการ    (ร้อยละ 90)</t>
  </si>
  <si>
    <t xml:space="preserve">พ.ย.60-ก.ย.61
</t>
  </si>
  <si>
    <t xml:space="preserve">     -  การสนับสนุนการนำองค์การ (หมวด 1)
    2) การดำเนินงานตามนโยบายการกำกับดูแลองค์การที่ดีของ สป. 
   3) การจัดการความรู้ ของ สป. 
  </t>
  </si>
  <si>
    <t>องค์การด้วยนวัตกรรมใหม่ให้กับบุคลากร เพื่อเพิ่มขีดความสามารถของ</t>
  </si>
  <si>
    <t xml:space="preserve"> 3.สำนักงานปลัด
กระทรวงศึกษาธิการ
มีรายงานการพัฒนาสมรรถนะองค์การ    
</t>
  </si>
  <si>
    <t xml:space="preserve"> 
</t>
  </si>
  <si>
    <r>
      <t xml:space="preserve">18. โครงการสำรวจความพึงพอใจของบุคลากรในงานการพัฒนาคุณภาพการบริหารจัดการของ สป./งานนวัตกรรมเกี่ยวกับการบริหารจัดการองค์การ 
  18.1 สำรวจความพึงพอใจของบุคลากรที่มีต่อการนำองค์การของผู้บริหาร
 18.2 สำรวจความเชื่อมั่นของกลุ่มผู้รับบริการ
ในการบริหารงานตามหลักธรรมาภิบาล
</t>
    </r>
    <r>
      <rPr>
        <u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รอขออนุมัติงบประมาณเพิ่ม ดังนี้
กิจกรรม 1. การพัฒนาคุณภาพฯ 26,650 บาท
           2. การดำเนินงานตามนโยบายการกำกับดูแลองค์การที่ดี 35,950 บาท
           3.การจัดการความรู้ สป. 83,600 บาท
รวมงบประมาณ 146,200 บาท</t>
    </r>
  </si>
  <si>
    <t>บุคลากรและผลักดันให้
องค์การไปสู่เป้าหมาย
ตามที่กำหนด</t>
  </si>
  <si>
    <t xml:space="preserve">พ.ย.60-
ก.ย. 61
</t>
  </si>
  <si>
    <r>
      <t>19. โครงการส่งเสริม สนับสนุนการพัฒนาระบบราชการโครงสร้างและระบบงานกระทรวง
ศึกษาธิการและสำนักงานปลัดกระทรวงศึกษาธิการ
  19.1 จัดทำแผนปฏิรูปองค์การ</t>
    </r>
    <r>
      <rPr>
        <sz val="14"/>
        <color indexed="10"/>
        <rFont val="TH SarabunPSK"/>
        <family val="2"/>
      </rPr>
      <t>ตามมาตรการปรับปรุงประสิทธิภาพในการปฏิบัติราชการ ประจำปีงบประมาณ พ.ศ. 2561</t>
    </r>
    <r>
      <rPr>
        <sz val="14"/>
        <rFont val="TH SarabunPSK"/>
        <family val="2"/>
      </rPr>
      <t xml:space="preserve">
    1) ระดับกระทรวงศึกษาธิการ
    2) ระดับสำนักงานปลัดกระทรวงศึกษาธิการ
  19.2  พัฒนาโครงสร้าง ศธ.และ สป
    1) จัดตั้งส่วนราชการระดับกรมและต่ำกว่ากรมในสังกัด ศธ.และ สป
  2) จัดตั้งหน่วยงานภายในสังกัด สป.
  19.3  วิเคราะห์ระบบงาน สป.</t>
    </r>
  </si>
  <si>
    <t xml:space="preserve">1.เพื่อวิเคราะห์บทบาทหน้าที่และภารกิจของศธ.และสป. และจัดทำข้อเสนอการปรับเปลี่ยนบทบาทภารกิจโครงสร้างและกำลังคนเพื่อรองรับบทบาทใหม่ในอนาคต
2.เพื่อให้ความรู้เกี่ยวกับการวิเคราะห์บทบาทหน้าที่และภารกิจของ ศธ.และสป.
เพื่อรองรับบทบาทใหม่ในอนาคต
3.เพื่อให้ สป.มีผังการบูรณาการระบบงานทั้งระดับสำนักและระดับกรม
</t>
  </si>
  <si>
    <r>
      <t>เชิงคุณภาพ</t>
    </r>
    <r>
      <rPr>
        <sz val="14"/>
        <color indexed="8"/>
        <rFont val="TH SarabunPSK"/>
        <family val="2"/>
      </rPr>
      <t xml:space="preserve">:-
1. ศธ. และ สป.มีแนวทางในการปรับเปลี่ยนบทบาทภารกิจ โครงสร้างและกำลังคน เพื่อรองรับบทบาทใหม่ในอนาคต
2. สป. มีระบบงานที่วิเคราะห์ตามพันธกิจภารกิจ อำนาจหน้าที่และ
กฎระเบียบที่เป็นอุปสรรคต่อการบรรลุยุทธศาสตร์ขององค์กร สามารถแสดงให้เห็นความเชื่อมโยงและความสัมพันธ์ แบบบูรณาการระหว่าง
</t>
    </r>
  </si>
  <si>
    <t>1. ระดับความสำเร็จ
ในการจัดทำแผนปฏิรูป
องค์การของ ศธ. (ระดับ 5) 
และแผนปฏิรูปองค์การ
ของสป.
2.ระดับความสำเร็จ
ในการพัฒนาโครงสร้างศธ.และ สป (ระดับ 5)
3.ระดับความสำเร็จการวิเคราะห์ระบบงานของ สป. (ระดับ 5)
4. จำนวนเอกสารเล่มคู่มือ
การดำเนินงานเลขานุการ
คณะกรรมการศึกษาธิการ
จังหวัด (ด้านการบริหาร
งานบุคคล) (120 เล่ม)</t>
  </si>
  <si>
    <t>ต.ค.-ก.ย. 60</t>
  </si>
  <si>
    <t>4.เพื่อให้ได้ข้อมูลสำหรับส่วนราชการในการจัดลำดับความสำคัญในการปฏิบัติภารกิจหลัก ภารกิจรองและภารกิจที่เหมาะสม</t>
  </si>
  <si>
    <t xml:space="preserve">หน่วยงาน ในเพื่อยกระดับการบริหารจัดการและสามารถส่งมอบคุณค่าที่ดีขึ้น 
ทั้งผลผลิตและบริการให้แก่ผู้รับบริการและ
ผู้มีส่วนได้ส่วนเสีย
3..ศธจ.มีแนวทางในการจัดทำบันทึกเรื่องเกี่ยวกับการบริหารงานบุคคลเสนอคณะกรรมการ ศธจ.
4.คณะทำงานและผู้มีส่วนเกี่ยวข้องในการจัดทำแผนปฏิรูปองค์การของศธ.และสป.รมีความรู้ความเข้าใจเกี่ยวกับการวิเคราะห์บทบาทหน้าทีและภารกิจของศธ.และสป.และสามารถนำไปใช้ในการจัดทำแผนปฏิรูปองค์การได้
</t>
  </si>
  <si>
    <t>เชิงปริมาณ: -
1.มีแผนปฏิรูปองค์การ ฉบับสมบูรณ์ จำนวน 2 แผน
2.ดำเนินการพัฒนาโครงสร้างกระทรวงและสป.ได้ร้อยละ 100
3.สำนัก/หน่วยงานสังกัดสป.และมีระบบงานที่แสดงให้เห็นความเชื่อมโยงและวาม
สัมพันธ์แบบบูรณาการระหว่างหน่วยงานใน สป.</t>
  </si>
  <si>
    <t xml:space="preserve">4.คณะทำงานและผู้มีส่วนเกี่ยวข้องในการวิเคราะห์ทบทวนระบบงาน จำนวน60คนมีความรู้สำหรับนำไปใช้ในการวิเคราะห์ทบทวนระบบงานของสป. 
</t>
  </si>
  <si>
    <r>
      <t xml:space="preserve">20. โครงการส่งเสริมและพัฒนาเครือข่ายการพัฒนาระบบราชการ สำนักงานปลัดกระทรวงศึกษาธิการ
  20.1 พัฒนาฐานข้อมูลสารสนเทศและช่องทางการสื่อสารในการพัฒนาระบบราชการ
  20.2 จัดอบรมพัฒนาบุคลากรเครือข่ายการพัฒนาระบบราชการ สำนักงานปลัดกระทรวงศึกษาธิการ
</t>
    </r>
    <r>
      <rPr>
        <u/>
        <sz val="14"/>
        <rFont val="TH SarabunPSK"/>
        <family val="2"/>
      </rPr>
      <t/>
    </r>
  </si>
  <si>
    <t xml:space="preserve">1.เพื่อให้มีระบบข้อมูลและช่องทางการติดต่อประสานงานกับเครือข่ายการพัฒนาระบบราชการ ให้สะดวก รวดเร็วและ
มีประสิทธิภาพ
2.เพื่อให้บุคลากรเครือข่ายมีความรู้ ความสามารถและแนวทางในการพัฒนาระบบราชการเพื่อนำไปประยุกต์ใช้ในการปฏิบัติงานให้มี ประสิทธิภาพ
</t>
  </si>
  <si>
    <r>
      <rPr>
        <sz val="14"/>
        <color indexed="10"/>
        <rFont val="TH SarabunPSK"/>
        <family val="2"/>
      </rPr>
      <t>1.ระบบข้อมูลและช่องทางการติดต่อสื่อสารกับบุคลากรเครือข่ายการพัฒนาระบบราชการ 
1 ระบบ/1 ช่องทาง
2. มีการอบรมพัฒนาบุคลากรเครือข่ายการพัฒนาระบบราชการ 
1 ครั้ง</t>
    </r>
    <r>
      <rPr>
        <sz val="14"/>
        <rFont val="TH SarabunPSK"/>
        <family val="2"/>
      </rPr>
      <t xml:space="preserve">
</t>
    </r>
  </si>
  <si>
    <t>1.มีระบบข้อมูลและช่องทาง
การติดต่อสื่อสารกับบุคลากร
เครือข่ายการพัฒนาระบบ
ราชการ 1 ระบบ/
1 ช่องทาง
2. บุคลากรเครือข่ายการพัฒนาระบบราชการ
ที่เข้ารับการอบรม
มีความพึงพอใจ
ร้อยละ 85</t>
  </si>
  <si>
    <t>ม.ค. - มี.ค. 61</t>
  </si>
  <si>
    <r>
      <t xml:space="preserve">21. โครงการเพิ่มประสิทธิภาพการบริหารจัดการองค์กรและพัฒนาสมรรถนะบุคลากร กพร.สป.
  21.1 การทบทวนบทบาทภารกิจ โครงสร้างและผลการดำเนินงาน กพร.สป. 
  21.2 จัดอบรมสมรรถนะบุคลากร
  21.3 การส่งบุคลากรเข้ารับการฝึกอบรมกับสถาบัน/หน่วยงานภายนอก
</t>
    </r>
    <r>
      <rPr>
        <u/>
        <sz val="14"/>
        <rFont val="TH SarabunPSK"/>
        <family val="2"/>
      </rPr>
      <t/>
    </r>
  </si>
  <si>
    <t xml:space="preserve">1. เพื่อให้การบริหารจัดการหน่วยงาน 
กลุ่มพัฒนาระบบบริหาร มีประสิทธิภาพและบรรลุ ตามเป้าหมายการดำเนินงานที่กำหนด
2. เพื่อให้บุคลากร 
กลุ่มพัฒนาระบบบริหาร สป.มีความรู้ความสามารถ
และมีประสบการณ์ สามารถนำความรู้ที่ได้รับมาใช้ในการพัฒนางานได้อย่างมีประสิทธิภาพ </t>
  </si>
  <si>
    <t>1. กลุ่มพัฒนาระบบบริหาร มีการทบทวนบทบาท ภารกิจ โครงสร้างฯ 1 ครั้ง
2. บุคลากร กลุ่มพัฒนาระบบบริหาร สำนักงานปลัดกระทรวงศึกษาธิการ ได้รับการฝึกอบรมตามสมรรถนะ จำนวน 16 คน</t>
  </si>
  <si>
    <t xml:space="preserve">1.ระดับความสำเร็จของการทบทวนบทบาทภารกิจโครงสร้างกลุ่มพัฒนาระบบบริหาร สป.(ระดับ 5)
2.บุคลากรของกลุ่มพัฒนาระบบบริหาร สป.ได้เข้ารับการพัฒนาสมรรถนะ 
ร้อยละ90
</t>
  </si>
  <si>
    <t xml:space="preserve">พ.ย.60
-
ก.ย. 61
</t>
  </si>
  <si>
    <r>
      <t xml:space="preserve">22. โครงการประชุมปฏิบัติการจัดทำแผนปฏิบัติราชการประจำปีงบประมาณ พ.ศ. 2562 
กลุ่มพัฒนาระบบบริหาร สป.
</t>
    </r>
    <r>
      <rPr>
        <u/>
        <sz val="14"/>
        <rFont val="TH SarabunPSK"/>
        <family val="2"/>
      </rPr>
      <t/>
    </r>
  </si>
  <si>
    <t>1.เพื่อให้บุคลากรทราบและเข้าใจแนวทางในการจัดทำแผนปฏิบัติราชการประจำปีของหน่วยงาน
2.เพื่อจัดทำแผนปฏิบัติราชการประจำปีงบประมาณพ.ศ.2562สำหรับใช้เป็นกรอบแนวทางในการปฏิบัติงานราชการและใช้เป็นเครื่องมือในการกำกับเร่งรัดติดตามประเมินผลการปฏิบัติงานโครงการและงบประมาณของหน่วยงานให้เป็นไปอย่างมีประสิทธิภาพ</t>
  </si>
  <si>
    <r>
      <rPr>
        <sz val="14"/>
        <rFont val="TH SarabunPSK"/>
        <family val="2"/>
      </rPr>
      <t xml:space="preserve">แผนปฏิบัติราชการประจำปีงบประมาณ 
พ.ศ.2562ของ
กลุ่มพัฒนาระบบบริหาร สำนักงานปลัดกระทรวงศึกษาธิการ จำนวน 1 แผน
</t>
    </r>
    <r>
      <rPr>
        <b/>
        <sz val="14"/>
        <color indexed="8"/>
        <rFont val="TH SarabunPSK"/>
        <family val="2"/>
      </rPr>
      <t/>
    </r>
  </si>
  <si>
    <t>ร้อยละความสำเร็จของการจัดทำแผนปฏิบัติราชการประจำปีงบประมาณพ.ศ.2562 กลุ่มพัฒนาระบบบริหารสำนักงานปลัดกระทรวงศึกษาธิการ(ร้อยละ 100)</t>
  </si>
  <si>
    <t>-</t>
  </si>
  <si>
    <t>ส.ค.-ก.ย.61</t>
  </si>
  <si>
    <t>3.เพื่อให้การดำเนินงานตามแผนงาน/โครงการ ประจำปีงบประมาณ พ.ศ. 2562 สอดคล้องและเป็นไปในแนวทางเดียวกันกับคำรับรอง
การปฏิบัติราชการระดับสำนัก</t>
  </si>
  <si>
    <t xml:space="preserve">23. โครงการจัดทำคู่มือการดำเนินงานเลขานุการคณะกรรมการศึกษาธิการจังหวัด
(ด้านการบริหารงานบุคคล)
</t>
  </si>
  <si>
    <t xml:space="preserve">เพื่อให้สป. มีคู่มือการดำเนินงานเลขานุการคณะกรรมการศึกษาธิการจังหวัด(ด้านการบริหารงานบุคคล) เพื่อใช้เป็นแนวทางในการจัดประชุมเพื่อพิจารณาเรื่องต่าง ๆ เกี่ยวกับการบริหารงานบุคคลของคณะกรรมการศึกษาธิการจังหวัด(กศจ.)และคณะอนุ กรรมการศึกษาธิการจังหวัด (อกศจ.) ให้เป็นไปอย่างมีประสิทธิภาพ มีความชัดเจน และเป็นมาตรฐานเดียวกัน
</t>
  </si>
  <si>
    <t xml:space="preserve">มีคู่มือการดำเนินงานเลขานุการคณะกรรมการศึกษาธิการจังหวัด(ด้านการบริหารงานบุคคล) สำหรับเผยแพร่ให้ศธภ.และศธจ.ทุกจังหวัด รวมทั้งผู้บริหารระดับสูงใช้เป็นแนวทางในการดำเนินงานด้านการบริหารงานบุคคลของข้าราชการครูและบุคลากรทางการศึกษา  ในรูปแบบเอกสาร และแผ่น CD จำนวน 200 ชุด
</t>
  </si>
  <si>
    <t>ระดับความสำเร็จการจัดทำคู่มือการดำเนินงานเลขานุการคณะกรรมการศึกษาธิการจังหวัด (ระดับ ๕)</t>
  </si>
  <si>
    <t>พ.ย.60 - เม.ย. 61</t>
  </si>
  <si>
    <t>24. โครงการประชุมสัมมนาเพื่อเผยแพร่ความรู้ด้านธรณีวิทยา ภายใต้กรอบงานยูเนสโก</t>
  </si>
  <si>
    <t>เผยแพร่ความรู้เพื่อพัฒนาบุคลากร</t>
  </si>
  <si>
    <t>ผู้เข้าร่วมโครงการมีความรู้เกี่ยวกับโครงการอุทยานธรณีของยูเนสโก</t>
  </si>
  <si>
    <t>ผู้เข้าร่วมโครงการจำนวน 50 คน</t>
  </si>
  <si>
    <t>มิ.ย.61</t>
  </si>
  <si>
    <t>1,4,10</t>
  </si>
  <si>
    <t>25. โครงการประชุมเชิงปฏิบัติการของครูในเอเชียแปซิฟิกของสถานศึกษาเครือข่าย ASPnet  เพื่อการพัฒนาอย่างยั่งยืนขององค์การยูเนสโก</t>
  </si>
  <si>
    <t>พัฒนาครูเครือข่าย ASPnet</t>
  </si>
  <si>
    <t>ผู้เข้าร่วมโครงการมีความรู้เกี่ยวกับการจัดการศึกษาเพื่อการพัฒนาอย่างยั่งยืน</t>
  </si>
  <si>
    <t>โรงเรียนเครือข่ายที่เข้าร่วมโครงการจำนวน 127 แห่ง</t>
  </si>
  <si>
    <t>เม.ย. 61</t>
  </si>
  <si>
    <t>26. โครงการประชุมเชิงปฏิบัติการเพื่อบรรลุเป้าหมายการพัฒนาที่ยั่งยืนด้านการศึกษาภายในปี ค.ศ. 2030</t>
  </si>
  <si>
    <t>ติดตามความก้าวหน้าการดำเนินงาน</t>
  </si>
  <si>
    <t>ผู้เข้าร่วมโครงการได้แลกเปลี่ยนข้อมูลเกี่ยวกับเป้าหมายการพัฒนาอย่างยั่งยืน</t>
  </si>
  <si>
    <t>ผู้เข้าร่วมโครงการจำนวน 200 คน</t>
  </si>
  <si>
    <t>4,6</t>
  </si>
  <si>
    <t>27. โครงการเพื่อส่งเสริมสิทธิมนุษยชนศึกษา</t>
  </si>
  <si>
    <t>เสริมสร้างความรู้</t>
  </si>
  <si>
    <t>ผู้เข้าร่วมโครงการมีความรู้เกี่ยวกับสิทธิมนุษยชนศึกษา</t>
  </si>
  <si>
    <t>จำนวนผู้เข้าร่วมโครงการ</t>
  </si>
  <si>
    <t>ก.ย. 61</t>
  </si>
  <si>
    <t xml:space="preserve"> -</t>
  </si>
  <si>
    <t>28. โครงการจัดการประชุมเพื่อติดตามการดำเนินงานตามแผน 5 ปีด้านการศึกษาของอาเซียน</t>
  </si>
  <si>
    <t>ติดตามการดำเนินงานตามแผน 5 ปีด้านการศึกษาของอาเซียน</t>
  </si>
  <si>
    <t>ติดตามผลการดำเนินงานและสร้างเครือข่าย</t>
  </si>
  <si>
    <t>รายงานผลการดำเนินงาน</t>
  </si>
  <si>
    <t>ก.ค. 61</t>
  </si>
  <si>
    <t>4,7</t>
  </si>
  <si>
    <t>29. โครงการจัดทำสื่อสิ่งพิมพ์ความร่วมมือภายใต้กรอบซีมีโอ</t>
  </si>
  <si>
    <t>เผยแพร่ ประชาสัมพันธ์ความร่วมมือภายใต้กรอบซีมีโอ</t>
  </si>
  <si>
    <t>หน่วยงาน/ผู้ปฏิบัติงานที่เกี่ยวข้อง/ประชาชนทราบข้อมูลความร่วมมือ</t>
  </si>
  <si>
    <t>สื่อสิ่งพิมพ์จำนวน 5,000 เล่ม</t>
  </si>
  <si>
    <t>ก.ค. - ก.ย. 61</t>
  </si>
  <si>
    <t>6,10</t>
  </si>
  <si>
    <t>30. โครงการจัดสอบคัดเลือกนักเรียนเพื่อรับทุนการศึกษาจากต่างประเทศ</t>
  </si>
  <si>
    <t>สร้างโอกาสในการแข่งขันและพัฒนาผู้เรียน</t>
  </si>
  <si>
    <t>คัดเลือกผู้รับทุนการศึกษาตามหลักเกณฑ์ของทุน</t>
  </si>
  <si>
    <t>ผู้สมัครสอบรับทุนการศึกษา จำนวน 1,200 คน</t>
  </si>
  <si>
    <t>1,2,10</t>
  </si>
  <si>
    <t xml:space="preserve">   30.1 รัฐบาลอาหรับอมิเรตส์</t>
  </si>
  <si>
    <t>มี.ค. 61</t>
  </si>
  <si>
    <t xml:space="preserve">   30.2 รัฐบาลโอมาน</t>
  </si>
  <si>
    <t xml:space="preserve">   30.3 รัฐบาลคูเวต</t>
  </si>
  <si>
    <t>มิ.ย. 61</t>
  </si>
  <si>
    <t xml:space="preserve">   30.4 รัฐบาลญี่ปุ่น</t>
  </si>
  <si>
    <t>31. โครงการสานสัมพันธ์เพื่อนบ้าน</t>
  </si>
  <si>
    <t>เสริมสร้างความร่วมมือ</t>
  </si>
  <si>
    <t>เสริมสร้างและขยายเครือข่ายความร่วมมือกับประเทศเพื่อนบ้าน</t>
  </si>
  <si>
    <t>ผู้เข้าร่วมโครงการจำนวน 60 คน</t>
  </si>
  <si>
    <t>2,4,7</t>
  </si>
  <si>
    <t xml:space="preserve">   31.1 ภาษาเวียดนาม</t>
  </si>
  <si>
    <t xml:space="preserve">   31.2 อบรมวิชาชีพให้กับ สปป.ลาว</t>
  </si>
  <si>
    <t>ส.ค. - ก.ย. 61</t>
  </si>
  <si>
    <t xml:space="preserve">   31.3 อบรมภาษาไทยให้กับประเทศกัมพูชา</t>
  </si>
  <si>
    <t>32. โครงการจัดประชุมหารือความร่วมมือด้านการศึกษาระหว่างประเทศไทยและประเทศคู่เจรจา (Joint Working Group Meeting)</t>
  </si>
  <si>
    <t>การหารือความร่วมมือด้านการศึกษากับประเทศคู่เจรจา</t>
  </si>
  <si>
    <t>2,4</t>
  </si>
  <si>
    <t xml:space="preserve">   32.1 ประชุมคณะทำงานร่วมด้านการศึกษาไทย - ติมอร์</t>
  </si>
  <si>
    <t xml:space="preserve">   32.2 การประชุมคณะทำงานร่วมด้านการศึกษาไทย - เวียดนาม</t>
  </si>
  <si>
    <t xml:space="preserve">   32.3 ประชุมคณะทำงานร่วมด้านการศึกษาไทย - บรูไน ดารุสซาลาม</t>
  </si>
  <si>
    <t xml:space="preserve">   32.4 ประชุมคณะทำงานร่วมด้านการศึกษาไทย -นิวซีแลนด์</t>
  </si>
  <si>
    <t>ส.ค. 61</t>
  </si>
  <si>
    <t>33. โครงการจัดสัมมนาความร่วมมือด้านการพัฒนาการศึกษาชายแดนไทย-เมียนมาร์</t>
  </si>
  <si>
    <t>การพัฒนาความร่วมมือการศึกษาชายแดนไทย-เมียนมาร์</t>
  </si>
  <si>
    <t>34. โครงการแลกเปลี่ยนทางการศึกษาระหว่างประเทศ</t>
  </si>
  <si>
    <t>ผู้เข้าร่วมโครงการได้แลกเปลี่ยนเรียนรู้ด้านการศึกษาเพื่อการพัฒนาอย่างยั่งยืน</t>
  </si>
  <si>
    <t>ระดับความพึงพอใจของผู้เข้าร่วมโครงการไม่น้อยกว่าร้อยละ 80</t>
  </si>
  <si>
    <t>35. โครงการพัฒนาทักษะภาษาอังกฤษของบุคลากรกระทรวงศึกษาธิการ</t>
  </si>
  <si>
    <t>พัฒนาบุคลากรด้านภาษาต่างประเทศ</t>
  </si>
  <si>
    <t>บุคลากรได้รับการส่งเสริมและพัฒนาทักษะด้านภาษาต่างประเทศ</t>
  </si>
  <si>
    <t>ม.ค. - ส.ค. 61</t>
  </si>
  <si>
    <t>36. โครงการพัฒนาบุคลากรด้านภาษาจีน</t>
  </si>
  <si>
    <t>เม.ย. - ส.ค.61</t>
  </si>
  <si>
    <t>37. โครงการรอาสาสมัครช่วยสอนภาษาต่างประเทศ (ภาษาอังกฤษ ฝรั่งเศส เยอรมัน ญี่ปุ่น จีน)</t>
  </si>
  <si>
    <t>พัฒนาครูผู้สอนและผู้เรียนภาษาต่างประเทศ</t>
  </si>
  <si>
    <t>ผู้เข้าร่วมโครงการได้รับการพัฒนาทักษะด้านภาษาต่างประเทศ</t>
  </si>
  <si>
    <t>1,10</t>
  </si>
  <si>
    <t xml:space="preserve">   37.1 ผู้ช่วยสอนภาษาอังกฤษ</t>
  </si>
  <si>
    <t>มิ.ย. - ส.ค. 61</t>
  </si>
  <si>
    <t xml:space="preserve">   37.2 ผู้ช่วยสอนภาษาฝรั่งเศส</t>
  </si>
  <si>
    <t xml:space="preserve">   37.3 ผู้ช่วยสอนภาษาเยอรมัน</t>
  </si>
  <si>
    <t xml:space="preserve">   37.4 ผู้ช่วยสอนภาษาญี่ปุ่น</t>
  </si>
  <si>
    <t>พ.ค.61-มิ.ย. 62</t>
  </si>
  <si>
    <t xml:space="preserve">   37.5 ผู้ช่วยสอนภาษาจีน</t>
  </si>
  <si>
    <t xml:space="preserve">38. โครงการสร้างและบริหารจัดการเนื้อหาเว็บไซต์ภาษาอังกฤษเกี่ยวกับความร่วมมือกับต่างประเทศด้านการศึกษาของสำนักความสัมพันธ์ต่างประเทศ สป. </t>
  </si>
  <si>
    <t>บริหารจัดการฐานข้อมูลและเว็บไซต์ให้มีประสิทธิภาพ</t>
  </si>
  <si>
    <t>หน่วยงานที่เกี่ยวข้องได้ใช้ประโยชน์จากฐานข้อมูล</t>
  </si>
  <si>
    <t>เว็บไซต์ของ สต.สป. ที่เป็นภาษาอังกฤษ</t>
  </si>
  <si>
    <t>ม.ค. - ก.ย. 61</t>
  </si>
  <si>
    <t>39. โครงการฝึกอบรมเชิงปฏิบัติการและการจัดแข่งขันกล่าวสุนทรพจน์ภาษาอังกฤษในที่ชุมชนระดับชาติ</t>
  </si>
  <si>
    <t>พัฒนาทักษะด้านภาษาต่างประเทศของผู้เรียน</t>
  </si>
  <si>
    <t>40. โครงการสัมมนาเชิงปฏิบัติการเรื่องการพัฒนาประสิทธิภาพและสร้างความผูกพันในองค์กร</t>
  </si>
  <si>
    <t>พัฒนาบุคลากร</t>
  </si>
  <si>
    <t>บุคลากรของหน่วยงานได้รับการพัฒนาประสิทธิภาพในการปฏิบัติงาน</t>
  </si>
  <si>
    <t>1,6</t>
  </si>
  <si>
    <t>41. โครงการเจรจาความร่วมมือทวิภาคีไทย - กลุ่มประเทศตะวันออกกลาง</t>
  </si>
  <si>
    <t>ส่งเสริมและพัฒนาความร่วมมือ</t>
  </si>
  <si>
    <t>หารือและพัฒนาความร่วมมือด้านการศึกษากับประเทศคู่เจรจา</t>
  </si>
  <si>
    <t>รายงานผลการเจรจา</t>
  </si>
  <si>
    <t>ม.ค. 61</t>
  </si>
  <si>
    <t>42. โครงการเจรจาความร่วมมือทวิภาคีไทย - กลุ่มประเทศในทวีปอเมริกา</t>
  </si>
  <si>
    <t>43. โครงการพัฒนาศักยภาพบุคลากรของสำนักความสัมพันธ์ต่างประเทศ สป. โดยการส่งไปฝึกปฏิบัติงาน ณ องค์การระหว่างประเทศ</t>
  </si>
  <si>
    <t>พัฒนาศักยภาพบุคลากร</t>
  </si>
  <si>
    <t>บุคลากรได้รับการพัฒนาศักยภาพในการปฏิบัติงานที่เหมาะสม</t>
  </si>
  <si>
    <t>2,6</t>
  </si>
  <si>
    <t xml:space="preserve">ข้าราชการและบุคลากรในสังกัดกระทรวง 
ศึกษาธิการ จำนวน 100
คน </t>
  </si>
  <si>
    <t>5.3 โครงการที่ไม่มีงบประมาณรองรับ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</si>
</sst>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0.0000"/>
    <numFmt numFmtId="188" formatCode="_-* #,##0.0000_-;\-* #,##0.0000_-;_-* &quot;-&quot;??_-;_-@_-"/>
    <numFmt numFmtId="189" formatCode="_-* #,##0_-;\-* #,##0_-;_-* &quot;-&quot;??_-;_-@_-"/>
    <numFmt numFmtId="190" formatCode="#,##0.0000"/>
    <numFmt numFmtId="191" formatCode="#,##0.0000_ ;\-#,##0.0000\ "/>
  </numFmts>
  <fonts count="54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13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b/>
      <sz val="7.5"/>
      <name val="TH SarabunPSK"/>
      <family val="2"/>
    </font>
    <font>
      <sz val="10"/>
      <name val="TH SarabunPSK"/>
      <family val="2"/>
    </font>
    <font>
      <sz val="14"/>
      <color rgb="FFFF0000"/>
      <name val="TH SarabunPSK"/>
      <family val="2"/>
    </font>
    <font>
      <b/>
      <sz val="10"/>
      <name val="TH SarabunPSK"/>
      <family val="2"/>
    </font>
    <font>
      <b/>
      <sz val="14"/>
      <color rgb="FFFF0000"/>
      <name val="TH SarabunPSK"/>
      <family val="2"/>
    </font>
    <font>
      <sz val="16"/>
      <name val="TH SarabunPSK"/>
      <family val="2"/>
    </font>
    <font>
      <b/>
      <i/>
      <sz val="14"/>
      <name val="TH SarabunPSK"/>
      <family val="2"/>
    </font>
    <font>
      <sz val="14"/>
      <color indexed="8"/>
      <name val="TH SarabunIT๙"/>
      <family val="2"/>
    </font>
    <font>
      <sz val="14"/>
      <color rgb="FF000000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2"/>
      <name val="TH SarabunPSK"/>
      <family val="2"/>
    </font>
    <font>
      <sz val="14"/>
      <color theme="1"/>
      <name val="Cordia New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.5"/>
      <color theme="1"/>
      <name val="TH SarabunPSK"/>
      <family val="2"/>
    </font>
    <font>
      <sz val="14.5"/>
      <color theme="1"/>
      <name val="TH SarabunPSK"/>
      <family val="2"/>
    </font>
    <font>
      <sz val="16"/>
      <color theme="1"/>
      <name val="TH SarabunPSK"/>
      <family val="2"/>
    </font>
    <font>
      <b/>
      <sz val="7.5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4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sz val="13.5"/>
      <name val="TH SarabunPSK"/>
      <family val="2"/>
    </font>
    <font>
      <sz val="10"/>
      <color theme="1"/>
      <name val="TH SarabunPSK"/>
      <family val="2"/>
    </font>
    <font>
      <b/>
      <sz val="13"/>
      <name val="TH SarabunPSK"/>
      <family val="2"/>
    </font>
    <font>
      <b/>
      <sz val="36"/>
      <color theme="1"/>
      <name val="TH SarabunPSK"/>
      <family val="2"/>
    </font>
    <font>
      <b/>
      <sz val="35"/>
      <color theme="1"/>
      <name val="TH SarabunPSK"/>
      <family val="2"/>
    </font>
    <font>
      <b/>
      <sz val="36"/>
      <color rgb="FF000000"/>
      <name val="TH SarabunPSK"/>
      <family val="2"/>
    </font>
    <font>
      <b/>
      <sz val="18"/>
      <name val="TH SarabunPSK"/>
      <family val="2"/>
    </font>
    <font>
      <b/>
      <u/>
      <sz val="16"/>
      <name val="TH SarabunPSK"/>
      <family val="2"/>
    </font>
    <font>
      <b/>
      <sz val="12"/>
      <name val="TH SarabunPSK"/>
      <family val="2"/>
    </font>
    <font>
      <b/>
      <sz val="8"/>
      <name val="TH SarabunPSK"/>
      <family val="2"/>
    </font>
    <font>
      <b/>
      <sz val="7"/>
      <name val="TH SarabunPSK"/>
      <family val="2"/>
    </font>
    <font>
      <sz val="13"/>
      <color theme="1"/>
      <name val="Tahoma"/>
      <family val="2"/>
      <charset val="222"/>
      <scheme val="minor"/>
    </font>
    <font>
      <sz val="14"/>
      <color indexed="8"/>
      <name val="TH SarabunPSK"/>
      <family val="2"/>
    </font>
    <font>
      <sz val="14"/>
      <color rgb="FF85036C"/>
      <name val="TH SarabunPSK"/>
      <family val="2"/>
    </font>
    <font>
      <sz val="14"/>
      <color rgb="FF0070C0"/>
      <name val="TH SarabunPSK"/>
      <family val="2"/>
    </font>
    <font>
      <u/>
      <sz val="14"/>
      <name val="TH SarabunPSK"/>
      <family val="2"/>
    </font>
    <font>
      <sz val="14"/>
      <color indexed="10"/>
      <name val="TH SarabunPSK"/>
      <family val="2"/>
    </font>
    <font>
      <b/>
      <sz val="14"/>
      <color indexed="8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50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vertical="top"/>
    </xf>
    <xf numFmtId="0" fontId="7" fillId="0" borderId="3" xfId="0" applyFont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1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189" fontId="1" fillId="0" borderId="3" xfId="6" applyNumberFormat="1" applyFont="1" applyFill="1" applyBorder="1" applyAlignment="1">
      <alignment horizontal="center" vertical="top" shrinkToFit="1"/>
    </xf>
    <xf numFmtId="0" fontId="1" fillId="0" borderId="3" xfId="0" applyFont="1" applyFill="1" applyBorder="1" applyAlignment="1">
      <alignment horizontal="left" vertical="top" wrapText="1"/>
    </xf>
    <xf numFmtId="0" fontId="12" fillId="0" borderId="0" xfId="0" applyFont="1" applyFill="1" applyBorder="1"/>
    <xf numFmtId="0" fontId="12" fillId="3" borderId="0" xfId="0" applyFont="1" applyFill="1" applyBorder="1"/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1" fillId="0" borderId="3" xfId="0" applyFont="1" applyBorder="1"/>
    <xf numFmtId="0" fontId="7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87" fontId="1" fillId="0" borderId="3" xfId="0" applyNumberFormat="1" applyFont="1" applyFill="1" applyBorder="1" applyAlignment="1">
      <alignment vertical="top"/>
    </xf>
    <xf numFmtId="188" fontId="1" fillId="0" borderId="3" xfId="6" applyNumberFormat="1" applyFont="1" applyFill="1" applyBorder="1" applyAlignment="1">
      <alignment horizontal="right" vertical="top" wrapText="1"/>
    </xf>
    <xf numFmtId="187" fontId="1" fillId="0" borderId="3" xfId="0" applyNumberFormat="1" applyFont="1" applyFill="1" applyBorder="1" applyAlignment="1">
      <alignment horizontal="right"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/>
    </xf>
    <xf numFmtId="0" fontId="7" fillId="0" borderId="6" xfId="0" applyFont="1" applyBorder="1" applyAlignment="1">
      <alignment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vertical="top" wrapText="1"/>
    </xf>
    <xf numFmtId="190" fontId="1" fillId="0" borderId="6" xfId="0" applyNumberFormat="1" applyFont="1" applyFill="1" applyBorder="1" applyAlignment="1">
      <alignment horizontal="right" vertical="top" wrapText="1"/>
    </xf>
    <xf numFmtId="190" fontId="1" fillId="0" borderId="6" xfId="0" applyNumberFormat="1" applyFont="1" applyFill="1" applyBorder="1" applyAlignment="1">
      <alignment horizontal="right" vertical="top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87" fontId="1" fillId="0" borderId="6" xfId="0" applyNumberFormat="1" applyFont="1" applyFill="1" applyBorder="1" applyAlignment="1">
      <alignment vertical="top"/>
    </xf>
    <xf numFmtId="190" fontId="2" fillId="0" borderId="6" xfId="7" applyNumberFormat="1" applyFont="1" applyFill="1" applyBorder="1" applyAlignment="1" applyProtection="1">
      <alignment horizontal="right" vertical="top" wrapText="1"/>
      <protection locked="0" hidden="1"/>
    </xf>
    <xf numFmtId="190" fontId="2" fillId="0" borderId="6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87" fontId="1" fillId="0" borderId="6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/>
    </xf>
    <xf numFmtId="190" fontId="1" fillId="0" borderId="6" xfId="0" applyNumberFormat="1" applyFont="1" applyBorder="1" applyAlignment="1">
      <alignment horizontal="right" vertical="top" wrapText="1"/>
    </xf>
    <xf numFmtId="188" fontId="7" fillId="0" borderId="3" xfId="6" applyNumberFormat="1" applyFont="1" applyFill="1" applyBorder="1" applyAlignment="1">
      <alignment horizontal="right" vertical="top"/>
    </xf>
    <xf numFmtId="188" fontId="7" fillId="0" borderId="6" xfId="6" applyNumberFormat="1" applyFont="1" applyFill="1" applyBorder="1" applyAlignment="1">
      <alignment horizontal="right" vertical="top"/>
    </xf>
    <xf numFmtId="188" fontId="7" fillId="0" borderId="1" xfId="6" applyNumberFormat="1" applyFont="1" applyFill="1" applyBorder="1" applyAlignment="1">
      <alignment horizontal="right" vertical="top"/>
    </xf>
    <xf numFmtId="188" fontId="7" fillId="0" borderId="2" xfId="6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/>
    </xf>
    <xf numFmtId="17" fontId="1" fillId="0" borderId="6" xfId="0" applyNumberFormat="1" applyFont="1" applyFill="1" applyBorder="1" applyAlignment="1">
      <alignment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vertical="top"/>
    </xf>
    <xf numFmtId="0" fontId="1" fillId="0" borderId="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1" fillId="0" borderId="6" xfId="0" applyFont="1" applyFill="1" applyBorder="1" applyAlignment="1"/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191" fontId="1" fillId="0" borderId="2" xfId="6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/>
    </xf>
    <xf numFmtId="0" fontId="1" fillId="0" borderId="0" xfId="4" applyFont="1" applyFill="1" applyBorder="1" applyAlignment="1" applyProtection="1">
      <alignment horizontal="left" vertical="top" wrapText="1"/>
      <protection locked="0"/>
    </xf>
    <xf numFmtId="0" fontId="18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191" fontId="1" fillId="0" borderId="0" xfId="6" applyNumberFormat="1" applyFont="1" applyBorder="1" applyAlignment="1">
      <alignment horizontal="right" vertical="top" wrapText="1"/>
    </xf>
    <xf numFmtId="190" fontId="1" fillId="0" borderId="0" xfId="6" applyNumberFormat="1" applyFont="1" applyFill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1" fontId="7" fillId="0" borderId="0" xfId="0" applyNumberFormat="1" applyFont="1" applyBorder="1" applyAlignment="1">
      <alignment vertical="top" wrapText="1"/>
    </xf>
    <xf numFmtId="190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justify" vertical="top" wrapText="1"/>
    </xf>
    <xf numFmtId="0" fontId="8" fillId="0" borderId="0" xfId="4" applyFont="1" applyFill="1" applyBorder="1" applyAlignment="1" applyProtection="1">
      <alignment horizontal="left" vertical="top" wrapText="1"/>
      <protection locked="0"/>
    </xf>
    <xf numFmtId="190" fontId="1" fillId="0" borderId="0" xfId="0" applyNumberFormat="1" applyFont="1" applyFill="1" applyBorder="1" applyAlignment="1">
      <alignment horizontal="right" vertical="top"/>
    </xf>
    <xf numFmtId="190" fontId="2" fillId="0" borderId="0" xfId="6" applyNumberFormat="1" applyFont="1" applyFill="1" applyBorder="1" applyAlignment="1">
      <alignment horizontal="right" vertical="top"/>
    </xf>
    <xf numFmtId="189" fontId="1" fillId="0" borderId="0" xfId="6" applyNumberFormat="1" applyFont="1" applyFill="1" applyBorder="1"/>
    <xf numFmtId="0" fontId="7" fillId="0" borderId="0" xfId="4" applyFont="1" applyFill="1" applyBorder="1" applyAlignment="1" applyProtection="1">
      <alignment horizontal="left" vertical="top" wrapText="1"/>
      <protection locked="0"/>
    </xf>
    <xf numFmtId="0" fontId="1" fillId="0" borderId="0" xfId="2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191" fontId="1" fillId="0" borderId="0" xfId="6" applyNumberFormat="1" applyFont="1" applyFill="1" applyBorder="1" applyAlignment="1">
      <alignment horizontal="right" vertical="top"/>
    </xf>
    <xf numFmtId="190" fontId="19" fillId="0" borderId="0" xfId="0" applyNumberFormat="1" applyFont="1" applyBorder="1" applyAlignment="1">
      <alignment horizontal="right"/>
    </xf>
    <xf numFmtId="0" fontId="19" fillId="0" borderId="0" xfId="0" applyFont="1" applyBorder="1" applyAlignment="1">
      <alignment vertical="top" wrapText="1"/>
    </xf>
    <xf numFmtId="190" fontId="19" fillId="0" borderId="0" xfId="0" applyNumberFormat="1" applyFont="1" applyBorder="1" applyAlignment="1">
      <alignment horizontal="right" vertical="top" wrapText="1"/>
    </xf>
    <xf numFmtId="190" fontId="1" fillId="3" borderId="0" xfId="6" applyNumberFormat="1" applyFont="1" applyFill="1" applyBorder="1" applyAlignment="1">
      <alignment horizontal="right" vertical="top" wrapText="1"/>
    </xf>
    <xf numFmtId="191" fontId="1" fillId="3" borderId="0" xfId="6" applyNumberFormat="1" applyFont="1" applyFill="1" applyBorder="1" applyAlignment="1">
      <alignment horizontal="right" vertical="top"/>
    </xf>
    <xf numFmtId="0" fontId="2" fillId="0" borderId="0" xfId="4" applyFont="1" applyFill="1" applyBorder="1" applyAlignment="1" applyProtection="1">
      <alignment horizontal="left" vertical="top" wrapText="1"/>
      <protection locked="0"/>
    </xf>
    <xf numFmtId="0" fontId="1" fillId="0" borderId="0" xfId="4" applyFont="1" applyFill="1" applyBorder="1" applyAlignment="1" applyProtection="1">
      <alignment vertical="top" wrapText="1"/>
      <protection locked="0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189" fontId="16" fillId="0" borderId="0" xfId="6" applyNumberFormat="1" applyFont="1" applyFill="1" applyBorder="1"/>
    <xf numFmtId="0" fontId="1" fillId="0" borderId="0" xfId="0" applyFont="1" applyBorder="1" applyAlignment="1">
      <alignment vertical="top" wrapText="1"/>
    </xf>
    <xf numFmtId="189" fontId="1" fillId="0" borderId="0" xfId="6" applyNumberFormat="1" applyFont="1" applyFill="1" applyBorder="1" applyAlignment="1">
      <alignment vertical="top"/>
    </xf>
    <xf numFmtId="0" fontId="1" fillId="0" borderId="0" xfId="2" applyFont="1" applyBorder="1" applyAlignment="1">
      <alignment horizontal="left" vertical="top" wrapText="1"/>
    </xf>
    <xf numFmtId="190" fontId="1" fillId="0" borderId="0" xfId="6" applyNumberFormat="1" applyFont="1" applyBorder="1" applyAlignment="1">
      <alignment horizontal="right" vertical="top" wrapText="1"/>
    </xf>
    <xf numFmtId="190" fontId="1" fillId="0" borderId="0" xfId="0" applyNumberFormat="1" applyFont="1" applyBorder="1" applyAlignment="1">
      <alignment horizontal="right" vertical="top" wrapText="1"/>
    </xf>
    <xf numFmtId="191" fontId="2" fillId="0" borderId="0" xfId="6" applyNumberFormat="1" applyFont="1" applyBorder="1" applyAlignment="1">
      <alignment horizontal="right" vertical="top" wrapText="1"/>
    </xf>
    <xf numFmtId="0" fontId="16" fillId="0" borderId="0" xfId="0" applyFont="1" applyFill="1" applyBorder="1" applyAlignment="1">
      <alignment vertical="top"/>
    </xf>
    <xf numFmtId="191" fontId="8" fillId="0" borderId="0" xfId="6" applyNumberFormat="1" applyFont="1" applyFill="1" applyBorder="1" applyAlignment="1">
      <alignment horizontal="right" vertical="top"/>
    </xf>
    <xf numFmtId="189" fontId="16" fillId="0" borderId="0" xfId="6" applyNumberFormat="1" applyFont="1" applyFill="1" applyBorder="1" applyAlignment="1">
      <alignment vertical="top"/>
    </xf>
    <xf numFmtId="187" fontId="1" fillId="0" borderId="0" xfId="6" applyNumberFormat="1" applyFont="1" applyBorder="1" applyAlignment="1">
      <alignment horizontal="right" vertical="top" wrapText="1"/>
    </xf>
    <xf numFmtId="187" fontId="1" fillId="0" borderId="0" xfId="0" applyNumberFormat="1" applyFont="1" applyBorder="1" applyAlignment="1">
      <alignment horizontal="right" vertical="top" wrapText="1"/>
    </xf>
    <xf numFmtId="190" fontId="1" fillId="0" borderId="0" xfId="0" applyNumberFormat="1" applyFont="1" applyFill="1" applyBorder="1" applyAlignment="1">
      <alignment horizontal="right" vertical="top" wrapText="1"/>
    </xf>
    <xf numFmtId="190" fontId="2" fillId="0" borderId="0" xfId="7" applyNumberFormat="1" applyFont="1" applyFill="1" applyBorder="1" applyAlignment="1" applyProtection="1">
      <alignment horizontal="right" vertical="top" wrapText="1"/>
      <protection locked="0" hidden="1"/>
    </xf>
    <xf numFmtId="189" fontId="1" fillId="0" borderId="0" xfId="6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188" fontId="7" fillId="0" borderId="0" xfId="6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87" fontId="1" fillId="0" borderId="0" xfId="0" applyNumberFormat="1" applyFont="1" applyFill="1" applyBorder="1" applyAlignment="1">
      <alignment horizontal="right"/>
    </xf>
    <xf numFmtId="17" fontId="1" fillId="0" borderId="0" xfId="0" applyNumberFormat="1" applyFont="1" applyFill="1" applyBorder="1" applyAlignment="1">
      <alignment horizontal="left" vertical="top" wrapText="1"/>
    </xf>
    <xf numFmtId="17" fontId="1" fillId="0" borderId="0" xfId="0" applyNumberFormat="1" applyFont="1" applyFill="1" applyBorder="1" applyAlignment="1">
      <alignment vertical="top" wrapText="1"/>
    </xf>
    <xf numFmtId="187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 wrapText="1"/>
    </xf>
    <xf numFmtId="187" fontId="1" fillId="0" borderId="0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87" fontId="2" fillId="0" borderId="6" xfId="0" applyNumberFormat="1" applyFont="1" applyFill="1" applyBorder="1" applyAlignment="1">
      <alignment horizontal="right" vertical="top"/>
    </xf>
    <xf numFmtId="187" fontId="2" fillId="0" borderId="6" xfId="0" applyNumberFormat="1" applyFont="1" applyFill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top"/>
    </xf>
    <xf numFmtId="190" fontId="7" fillId="0" borderId="6" xfId="0" applyNumberFormat="1" applyFont="1" applyBorder="1" applyAlignment="1">
      <alignment horizontal="right" vertical="top"/>
    </xf>
    <xf numFmtId="0" fontId="7" fillId="0" borderId="1" xfId="0" applyFont="1" applyFill="1" applyBorder="1" applyAlignment="1">
      <alignment horizontal="center" vertical="top"/>
    </xf>
    <xf numFmtId="17" fontId="1" fillId="0" borderId="0" xfId="0" applyNumberFormat="1" applyFont="1" applyFill="1" applyBorder="1" applyAlignment="1"/>
    <xf numFmtId="0" fontId="7" fillId="0" borderId="0" xfId="0" applyFont="1" applyBorder="1"/>
    <xf numFmtId="0" fontId="5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188" fontId="1" fillId="0" borderId="6" xfId="6" applyNumberFormat="1" applyFont="1" applyFill="1" applyBorder="1" applyAlignment="1">
      <alignment horizontal="right" vertical="top" wrapText="1"/>
    </xf>
    <xf numFmtId="0" fontId="11" fillId="0" borderId="4" xfId="0" applyFont="1" applyBorder="1"/>
    <xf numFmtId="0" fontId="11" fillId="0" borderId="0" xfId="0" applyFont="1" applyBorder="1"/>
    <xf numFmtId="0" fontId="1" fillId="0" borderId="3" xfId="0" applyFont="1" applyBorder="1" applyAlignment="1">
      <alignment horizontal="left" vertical="top" wrapText="1"/>
    </xf>
    <xf numFmtId="188" fontId="1" fillId="0" borderId="6" xfId="6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left" vertical="top"/>
    </xf>
    <xf numFmtId="0" fontId="15" fillId="0" borderId="6" xfId="0" applyFont="1" applyBorder="1" applyAlignment="1">
      <alignment horizontal="right" vertical="top" wrapText="1"/>
    </xf>
    <xf numFmtId="0" fontId="15" fillId="0" borderId="6" xfId="0" applyFont="1" applyBorder="1" applyAlignment="1">
      <alignment horizontal="left" vertical="top" wrapText="1"/>
    </xf>
    <xf numFmtId="0" fontId="11" fillId="0" borderId="14" xfId="0" applyFont="1" applyBorder="1"/>
    <xf numFmtId="0" fontId="1" fillId="0" borderId="5" xfId="0" applyFont="1" applyBorder="1" applyAlignment="1">
      <alignment vertical="top" wrapText="1"/>
    </xf>
    <xf numFmtId="0" fontId="15" fillId="0" borderId="5" xfId="0" applyFont="1" applyBorder="1" applyAlignment="1">
      <alignment horizontal="righ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0" xfId="0" applyFont="1" applyBorder="1"/>
    <xf numFmtId="0" fontId="11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/>
    </xf>
    <xf numFmtId="188" fontId="2" fillId="0" borderId="6" xfId="6" applyNumberFormat="1" applyFont="1" applyFill="1" applyBorder="1" applyAlignment="1">
      <alignment horizontal="right" vertical="top" wrapText="1"/>
    </xf>
    <xf numFmtId="0" fontId="10" fillId="0" borderId="6" xfId="0" applyFont="1" applyFill="1" applyBorder="1" applyAlignment="1">
      <alignment horizontal="center" vertical="center" wrapText="1"/>
    </xf>
    <xf numFmtId="190" fontId="8" fillId="0" borderId="6" xfId="0" applyNumberFormat="1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189" fontId="1" fillId="0" borderId="2" xfId="6" applyNumberFormat="1" applyFont="1" applyFill="1" applyBorder="1" applyAlignment="1">
      <alignment horizontal="center" vertical="top" shrinkToFit="1"/>
    </xf>
    <xf numFmtId="0" fontId="1" fillId="0" borderId="5" xfId="0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7" fillId="0" borderId="3" xfId="0" applyFont="1" applyFill="1" applyBorder="1" applyAlignment="1"/>
    <xf numFmtId="188" fontId="25" fillId="0" borderId="3" xfId="6" applyNumberFormat="1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188" fontId="25" fillId="0" borderId="6" xfId="6" applyNumberFormat="1" applyFont="1" applyFill="1" applyBorder="1" applyAlignment="1">
      <alignment horizontal="left" vertical="top" wrapText="1"/>
    </xf>
    <xf numFmtId="188" fontId="25" fillId="0" borderId="1" xfId="6" applyNumberFormat="1" applyFont="1" applyFill="1" applyBorder="1" applyAlignment="1">
      <alignment horizontal="left" vertical="top" wrapText="1"/>
    </xf>
    <xf numFmtId="188" fontId="7" fillId="0" borderId="3" xfId="6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/>
    </xf>
    <xf numFmtId="190" fontId="24" fillId="0" borderId="3" xfId="0" applyNumberFormat="1" applyFont="1" applyBorder="1" applyAlignment="1">
      <alignment horizontal="right" vertical="top"/>
    </xf>
    <xf numFmtId="190" fontId="7" fillId="0" borderId="3" xfId="6" applyNumberFormat="1" applyFont="1" applyFill="1" applyBorder="1" applyAlignment="1">
      <alignment horizontal="right" vertical="top"/>
    </xf>
    <xf numFmtId="0" fontId="8" fillId="0" borderId="6" xfId="0" applyFont="1" applyFill="1" applyBorder="1" applyAlignment="1">
      <alignment horizontal="center" vertical="top"/>
    </xf>
    <xf numFmtId="0" fontId="7" fillId="6" borderId="6" xfId="0" applyFont="1" applyFill="1" applyBorder="1" applyAlignment="1">
      <alignment horizontal="center" vertical="top" wrapText="1"/>
    </xf>
    <xf numFmtId="188" fontId="7" fillId="0" borderId="6" xfId="6" applyNumberFormat="1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top"/>
    </xf>
    <xf numFmtId="0" fontId="7" fillId="5" borderId="6" xfId="0" applyFont="1" applyFill="1" applyBorder="1" applyAlignment="1">
      <alignment horizontal="center" vertical="top"/>
    </xf>
    <xf numFmtId="0" fontId="7" fillId="5" borderId="6" xfId="0" applyFont="1" applyFill="1" applyBorder="1" applyAlignment="1">
      <alignment horizontal="center" vertical="top" wrapText="1"/>
    </xf>
    <xf numFmtId="188" fontId="7" fillId="0" borderId="6" xfId="6" applyNumberFormat="1" applyFont="1" applyFill="1" applyBorder="1" applyAlignment="1">
      <alignment horizontal="right" vertical="top" wrapText="1"/>
    </xf>
    <xf numFmtId="188" fontId="25" fillId="0" borderId="6" xfId="6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0" borderId="2" xfId="2" applyFont="1" applyBorder="1" applyAlignment="1">
      <alignment vertical="top" wrapText="1"/>
    </xf>
    <xf numFmtId="190" fontId="1" fillId="0" borderId="2" xfId="0" applyNumberFormat="1" applyFont="1" applyBorder="1" applyAlignment="1">
      <alignment horizontal="right" vertical="top" wrapText="1"/>
    </xf>
    <xf numFmtId="190" fontId="1" fillId="0" borderId="2" xfId="7" applyNumberFormat="1" applyFont="1" applyFill="1" applyBorder="1" applyAlignment="1" applyProtection="1">
      <alignment horizontal="right" vertical="top" wrapText="1"/>
      <protection locked="0" hidden="1"/>
    </xf>
    <xf numFmtId="0" fontId="7" fillId="0" borderId="2" xfId="0" applyFont="1" applyFill="1" applyBorder="1" applyAlignment="1">
      <alignment horizontal="center" vertical="top" wrapText="1"/>
    </xf>
    <xf numFmtId="188" fontId="8" fillId="0" borderId="1" xfId="0" applyNumberFormat="1" applyFont="1" applyFill="1" applyBorder="1" applyAlignment="1">
      <alignment horizontal="center" vertical="top"/>
    </xf>
    <xf numFmtId="188" fontId="8" fillId="0" borderId="6" xfId="0" applyNumberFormat="1" applyFont="1" applyFill="1" applyBorder="1" applyAlignment="1">
      <alignment horizontal="center" vertical="top"/>
    </xf>
    <xf numFmtId="188" fontId="27" fillId="0" borderId="3" xfId="6" applyNumberFormat="1" applyFont="1" applyFill="1" applyBorder="1" applyAlignment="1">
      <alignment horizontal="left" vertical="top"/>
    </xf>
    <xf numFmtId="188" fontId="25" fillId="0" borderId="3" xfId="6" applyNumberFormat="1" applyFont="1" applyFill="1" applyBorder="1" applyAlignment="1">
      <alignment horizontal="left" vertical="top"/>
    </xf>
    <xf numFmtId="188" fontId="25" fillId="0" borderId="6" xfId="6" applyNumberFormat="1" applyFont="1" applyFill="1" applyBorder="1" applyAlignment="1">
      <alignment horizontal="left" vertical="top"/>
    </xf>
    <xf numFmtId="188" fontId="25" fillId="0" borderId="3" xfId="6" applyNumberFormat="1" applyFont="1" applyFill="1" applyBorder="1" applyAlignment="1">
      <alignment horizontal="left" wrapText="1"/>
    </xf>
    <xf numFmtId="188" fontId="25" fillId="0" borderId="2" xfId="6" applyNumberFormat="1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right" vertical="top" wrapText="1"/>
    </xf>
    <xf numFmtId="188" fontId="7" fillId="0" borderId="5" xfId="6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187" fontId="8" fillId="0" borderId="6" xfId="0" applyNumberFormat="1" applyFont="1" applyFill="1" applyBorder="1" applyAlignment="1">
      <alignment horizontal="right" vertical="top"/>
    </xf>
    <xf numFmtId="191" fontId="7" fillId="0" borderId="6" xfId="6" applyNumberFormat="1" applyFont="1" applyFill="1" applyBorder="1" applyAlignment="1">
      <alignment horizontal="right" vertical="top"/>
    </xf>
    <xf numFmtId="0" fontId="7" fillId="0" borderId="0" xfId="0" applyFont="1" applyFill="1" applyBorder="1"/>
    <xf numFmtId="190" fontId="7" fillId="0" borderId="6" xfId="6" applyNumberFormat="1" applyFont="1" applyFill="1" applyBorder="1" applyAlignment="1">
      <alignment horizontal="right" vertical="top"/>
    </xf>
    <xf numFmtId="191" fontId="7" fillId="0" borderId="6" xfId="6" applyNumberFormat="1" applyFont="1" applyFill="1" applyBorder="1" applyAlignment="1">
      <alignment horizontal="right" vertical="top" wrapText="1"/>
    </xf>
    <xf numFmtId="191" fontId="7" fillId="0" borderId="2" xfId="6" applyNumberFormat="1" applyFont="1" applyFill="1" applyBorder="1" applyAlignment="1">
      <alignment horizontal="right" vertical="top"/>
    </xf>
    <xf numFmtId="188" fontId="8" fillId="0" borderId="6" xfId="0" applyNumberFormat="1" applyFont="1" applyFill="1" applyBorder="1" applyAlignment="1">
      <alignment horizontal="right" vertical="top"/>
    </xf>
    <xf numFmtId="191" fontId="8" fillId="0" borderId="6" xfId="0" applyNumberFormat="1" applyFont="1" applyFill="1" applyBorder="1" applyAlignment="1">
      <alignment horizontal="right" vertical="top"/>
    </xf>
    <xf numFmtId="188" fontId="7" fillId="0" borderId="3" xfId="0" applyNumberFormat="1" applyFont="1" applyFill="1" applyBorder="1" applyAlignment="1">
      <alignment horizontal="right" vertical="top"/>
    </xf>
    <xf numFmtId="188" fontId="7" fillId="0" borderId="6" xfId="0" applyNumberFormat="1" applyFont="1" applyFill="1" applyBorder="1" applyAlignment="1">
      <alignment horizontal="right" vertical="top"/>
    </xf>
    <xf numFmtId="0" fontId="31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/>
    </xf>
    <xf numFmtId="0" fontId="31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188" fontId="7" fillId="0" borderId="3" xfId="0" applyNumberFormat="1" applyFont="1" applyFill="1" applyBorder="1" applyAlignment="1">
      <alignment horizontal="center" vertical="top"/>
    </xf>
    <xf numFmtId="188" fontId="7" fillId="0" borderId="6" xfId="0" applyNumberFormat="1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left" vertical="top"/>
    </xf>
    <xf numFmtId="188" fontId="7" fillId="0" borderId="2" xfId="0" applyNumberFormat="1" applyFont="1" applyFill="1" applyBorder="1" applyAlignment="1">
      <alignment horizontal="right" vertical="top"/>
    </xf>
    <xf numFmtId="188" fontId="7" fillId="0" borderId="6" xfId="6" applyNumberFormat="1" applyFont="1" applyFill="1" applyBorder="1" applyAlignment="1">
      <alignment vertical="top"/>
    </xf>
    <xf numFmtId="188" fontId="8" fillId="0" borderId="6" xfId="6" applyNumberFormat="1" applyFont="1" applyFill="1" applyBorder="1" applyAlignment="1">
      <alignment vertical="top"/>
    </xf>
    <xf numFmtId="188" fontId="7" fillId="0" borderId="3" xfId="6" applyNumberFormat="1" applyFont="1" applyFill="1" applyBorder="1" applyAlignment="1">
      <alignment horizontal="left" vertical="top"/>
    </xf>
    <xf numFmtId="188" fontId="32" fillId="0" borderId="6" xfId="6" applyNumberFormat="1" applyFont="1" applyFill="1" applyBorder="1" applyAlignment="1">
      <alignment horizontal="left" vertical="top"/>
    </xf>
    <xf numFmtId="189" fontId="1" fillId="0" borderId="1" xfId="6" applyNumberFormat="1" applyFont="1" applyFill="1" applyBorder="1" applyAlignment="1">
      <alignment horizontal="center" vertical="top" shrinkToFit="1"/>
    </xf>
    <xf numFmtId="188" fontId="7" fillId="0" borderId="1" xfId="6" applyNumberFormat="1" applyFont="1" applyFill="1" applyBorder="1" applyAlignment="1">
      <alignment horizontal="left" vertical="top"/>
    </xf>
    <xf numFmtId="188" fontId="7" fillId="0" borderId="2" xfId="6" applyNumberFormat="1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87" fontId="8" fillId="6" borderId="6" xfId="0" applyNumberFormat="1" applyFont="1" applyFill="1" applyBorder="1" applyAlignment="1">
      <alignment horizontal="right" vertical="top"/>
    </xf>
    <xf numFmtId="0" fontId="7" fillId="6" borderId="6" xfId="0" applyFont="1" applyFill="1" applyBorder="1" applyAlignment="1">
      <alignment horizontal="left" vertical="top"/>
    </xf>
    <xf numFmtId="187" fontId="7" fillId="5" borderId="3" xfId="0" applyNumberFormat="1" applyFont="1" applyFill="1" applyBorder="1" applyAlignment="1">
      <alignment horizontal="right" vertical="top"/>
    </xf>
    <xf numFmtId="187" fontId="8" fillId="5" borderId="3" xfId="0" applyNumberFormat="1" applyFont="1" applyFill="1" applyBorder="1" applyAlignment="1">
      <alignment horizontal="right" vertical="top"/>
    </xf>
    <xf numFmtId="0" fontId="7" fillId="5" borderId="3" xfId="0" applyFont="1" applyFill="1" applyBorder="1" applyAlignment="1">
      <alignment horizontal="left" vertical="top"/>
    </xf>
    <xf numFmtId="0" fontId="7" fillId="0" borderId="0" xfId="0" applyFont="1" applyFill="1" applyBorder="1" applyAlignment="1"/>
    <xf numFmtId="187" fontId="7" fillId="0" borderId="6" xfId="0" applyNumberFormat="1" applyFont="1" applyFill="1" applyBorder="1" applyAlignment="1">
      <alignment horizontal="right" vertical="top"/>
    </xf>
    <xf numFmtId="0" fontId="7" fillId="0" borderId="6" xfId="0" applyFont="1" applyFill="1" applyBorder="1" applyAlignment="1">
      <alignment horizontal="center"/>
    </xf>
    <xf numFmtId="0" fontId="7" fillId="4" borderId="0" xfId="0" applyFont="1" applyFill="1" applyBorder="1"/>
    <xf numFmtId="190" fontId="8" fillId="6" borderId="6" xfId="0" applyNumberFormat="1" applyFont="1" applyFill="1" applyBorder="1" applyAlignment="1">
      <alignment horizontal="right" vertical="top"/>
    </xf>
    <xf numFmtId="0" fontId="7" fillId="6" borderId="6" xfId="0" applyFont="1" applyFill="1" applyBorder="1" applyAlignment="1">
      <alignment horizontal="center" vertical="top"/>
    </xf>
    <xf numFmtId="190" fontId="7" fillId="5" borderId="6" xfId="0" applyNumberFormat="1" applyFont="1" applyFill="1" applyBorder="1" applyAlignment="1">
      <alignment horizontal="right" vertical="top"/>
    </xf>
    <xf numFmtId="190" fontId="7" fillId="0" borderId="3" xfId="0" applyNumberFormat="1" applyFont="1" applyBorder="1" applyAlignment="1">
      <alignment horizontal="right" vertical="top"/>
    </xf>
    <xf numFmtId="0" fontId="7" fillId="0" borderId="6" xfId="0" applyFont="1" applyBorder="1" applyAlignment="1">
      <alignment horizontal="center" vertical="top"/>
    </xf>
    <xf numFmtId="0" fontId="7" fillId="3" borderId="0" xfId="0" applyFont="1" applyFill="1" applyBorder="1"/>
    <xf numFmtId="0" fontId="7" fillId="0" borderId="4" xfId="0" applyFont="1" applyFill="1" applyBorder="1"/>
    <xf numFmtId="188" fontId="7" fillId="0" borderId="6" xfId="6" applyNumberFormat="1" applyFont="1" applyFill="1" applyBorder="1" applyAlignment="1">
      <alignment horizontal="left" vertical="top"/>
    </xf>
    <xf numFmtId="188" fontId="8" fillId="0" borderId="6" xfId="6" applyNumberFormat="1" applyFont="1" applyFill="1" applyBorder="1" applyAlignment="1">
      <alignment horizontal="left" vertical="top"/>
    </xf>
    <xf numFmtId="190" fontId="7" fillId="0" borderId="2" xfId="0" applyNumberFormat="1" applyFont="1" applyFill="1" applyBorder="1" applyAlignment="1">
      <alignment horizontal="right" vertical="top"/>
    </xf>
    <xf numFmtId="190" fontId="7" fillId="0" borderId="2" xfId="0" applyNumberFormat="1" applyFont="1" applyFill="1" applyBorder="1" applyAlignment="1">
      <alignment vertical="top"/>
    </xf>
    <xf numFmtId="190" fontId="8" fillId="0" borderId="2" xfId="0" applyNumberFormat="1" applyFont="1" applyFill="1" applyBorder="1" applyAlignment="1">
      <alignment horizontal="right" vertical="top"/>
    </xf>
    <xf numFmtId="188" fontId="7" fillId="5" borderId="6" xfId="6" applyNumberFormat="1" applyFont="1" applyFill="1" applyBorder="1" applyAlignment="1">
      <alignment horizontal="right" vertical="top" wrapText="1"/>
    </xf>
    <xf numFmtId="188" fontId="8" fillId="5" borderId="6" xfId="6" applyNumberFormat="1" applyFont="1" applyFill="1" applyBorder="1" applyAlignment="1">
      <alignment horizontal="right" vertical="top" wrapText="1"/>
    </xf>
    <xf numFmtId="191" fontId="7" fillId="5" borderId="6" xfId="6" applyNumberFormat="1" applyFont="1" applyFill="1" applyBorder="1" applyAlignment="1">
      <alignment horizontal="right" vertical="top"/>
    </xf>
    <xf numFmtId="191" fontId="8" fillId="5" borderId="6" xfId="6" applyNumberFormat="1" applyFont="1" applyFill="1" applyBorder="1" applyAlignment="1">
      <alignment horizontal="right" vertical="top"/>
    </xf>
    <xf numFmtId="191" fontId="25" fillId="0" borderId="6" xfId="6" applyNumberFormat="1" applyFont="1" applyFill="1" applyBorder="1" applyAlignment="1">
      <alignment horizontal="left" vertical="top" wrapText="1"/>
    </xf>
    <xf numFmtId="188" fontId="7" fillId="5" borderId="6" xfId="6" applyNumberFormat="1" applyFont="1" applyFill="1" applyBorder="1" applyAlignment="1">
      <alignment horizontal="left" vertical="top" wrapText="1"/>
    </xf>
    <xf numFmtId="191" fontId="7" fillId="5" borderId="6" xfId="6" applyNumberFormat="1" applyFont="1" applyFill="1" applyBorder="1" applyAlignment="1">
      <alignment horizontal="right" vertical="top" wrapText="1"/>
    </xf>
    <xf numFmtId="190" fontId="7" fillId="0" borderId="3" xfId="0" applyNumberFormat="1" applyFont="1" applyFill="1" applyBorder="1" applyAlignment="1">
      <alignment horizontal="right" vertical="top"/>
    </xf>
    <xf numFmtId="190" fontId="7" fillId="0" borderId="3" xfId="0" applyNumberFormat="1" applyFont="1" applyFill="1" applyBorder="1" applyAlignment="1">
      <alignment horizontal="right" vertical="top" wrapText="1"/>
    </xf>
    <xf numFmtId="190" fontId="7" fillId="0" borderId="6" xfId="0" applyNumberFormat="1" applyFont="1" applyFill="1" applyBorder="1" applyAlignment="1">
      <alignment horizontal="right" vertical="top" wrapText="1"/>
    </xf>
    <xf numFmtId="190" fontId="7" fillId="5" borderId="6" xfId="0" applyNumberFormat="1" applyFont="1" applyFill="1" applyBorder="1" applyAlignment="1">
      <alignment horizontal="right" vertical="top" wrapText="1"/>
    </xf>
    <xf numFmtId="190" fontId="7" fillId="0" borderId="6" xfId="6" applyNumberFormat="1" applyFont="1" applyFill="1" applyBorder="1" applyAlignment="1">
      <alignment horizontal="right" vertical="top" wrapText="1"/>
    </xf>
    <xf numFmtId="190" fontId="7" fillId="5" borderId="6" xfId="6" applyNumberFormat="1" applyFont="1" applyFill="1" applyBorder="1" applyAlignment="1">
      <alignment horizontal="right" vertical="top" wrapText="1"/>
    </xf>
    <xf numFmtId="190" fontId="7" fillId="0" borderId="3" xfId="6" applyNumberFormat="1" applyFont="1" applyFill="1" applyBorder="1" applyAlignment="1">
      <alignment horizontal="right" vertical="top" wrapText="1"/>
    </xf>
    <xf numFmtId="190" fontId="8" fillId="5" borderId="6" xfId="0" applyNumberFormat="1" applyFont="1" applyFill="1" applyBorder="1" applyAlignment="1">
      <alignment horizontal="right" vertical="top" wrapText="1"/>
    </xf>
    <xf numFmtId="190" fontId="8" fillId="0" borderId="6" xfId="0" applyNumberFormat="1" applyFont="1" applyFill="1" applyBorder="1" applyAlignment="1">
      <alignment horizontal="right" vertical="top" wrapText="1"/>
    </xf>
    <xf numFmtId="190" fontId="7" fillId="0" borderId="1" xfId="6" applyNumberFormat="1" applyFont="1" applyFill="1" applyBorder="1" applyAlignment="1">
      <alignment horizontal="right" vertical="top" wrapText="1"/>
    </xf>
    <xf numFmtId="190" fontId="8" fillId="6" borderId="6" xfId="6" applyNumberFormat="1" applyFont="1" applyFill="1" applyBorder="1" applyAlignment="1">
      <alignment horizontal="right" vertical="top" wrapText="1"/>
    </xf>
    <xf numFmtId="190" fontId="8" fillId="0" borderId="6" xfId="6" applyNumberFormat="1" applyFont="1" applyFill="1" applyBorder="1" applyAlignment="1">
      <alignment horizontal="right" vertical="top" wrapText="1"/>
    </xf>
    <xf numFmtId="190" fontId="8" fillId="5" borderId="6" xfId="6" applyNumberFormat="1" applyFont="1" applyFill="1" applyBorder="1" applyAlignment="1">
      <alignment horizontal="right" vertical="top" wrapText="1"/>
    </xf>
    <xf numFmtId="190" fontId="8" fillId="6" borderId="6" xfId="0" applyNumberFormat="1" applyFont="1" applyFill="1" applyBorder="1" applyAlignment="1">
      <alignment horizontal="right" vertical="top" wrapText="1"/>
    </xf>
    <xf numFmtId="190" fontId="8" fillId="0" borderId="3" xfId="6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/>
    </xf>
    <xf numFmtId="190" fontId="25" fillId="0" borderId="3" xfId="6" applyNumberFormat="1" applyFont="1" applyFill="1" applyBorder="1" applyAlignment="1">
      <alignment horizontal="right" wrapText="1"/>
    </xf>
    <xf numFmtId="190" fontId="25" fillId="0" borderId="2" xfId="6" applyNumberFormat="1" applyFont="1" applyFill="1" applyBorder="1" applyAlignment="1">
      <alignment horizontal="right" wrapText="1"/>
    </xf>
    <xf numFmtId="0" fontId="25" fillId="0" borderId="3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/>
    </xf>
    <xf numFmtId="0" fontId="30" fillId="0" borderId="0" xfId="0" applyFont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vertical="top" wrapText="1"/>
    </xf>
    <xf numFmtId="0" fontId="15" fillId="0" borderId="4" xfId="0" applyFont="1" applyFill="1" applyBorder="1"/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190" fontId="2" fillId="0" borderId="6" xfId="0" applyNumberFormat="1" applyFont="1" applyFill="1" applyBorder="1" applyAlignment="1">
      <alignment vertical="top"/>
    </xf>
    <xf numFmtId="190" fontId="15" fillId="0" borderId="0" xfId="0" applyNumberFormat="1" applyFont="1" applyFill="1" applyBorder="1" applyAlignment="1">
      <alignment vertical="top"/>
    </xf>
    <xf numFmtId="190" fontId="15" fillId="0" borderId="0" xfId="0" applyNumberFormat="1" applyFont="1" applyFill="1" applyBorder="1" applyAlignment="1">
      <alignment horizontal="left" vertical="top"/>
    </xf>
    <xf numFmtId="191" fontId="7" fillId="0" borderId="6" xfId="0" applyNumberFormat="1" applyFont="1" applyFill="1" applyBorder="1" applyAlignment="1">
      <alignment horizontal="right" vertical="top"/>
    </xf>
    <xf numFmtId="191" fontId="7" fillId="0" borderId="3" xfId="0" applyNumberFormat="1" applyFont="1" applyFill="1" applyBorder="1" applyAlignment="1">
      <alignment horizontal="right" vertical="top"/>
    </xf>
    <xf numFmtId="191" fontId="8" fillId="0" borderId="2" xfId="0" applyNumberFormat="1" applyFont="1" applyFill="1" applyBorder="1" applyAlignment="1">
      <alignment horizontal="center" vertical="top"/>
    </xf>
    <xf numFmtId="191" fontId="8" fillId="0" borderId="6" xfId="0" applyNumberFormat="1" applyFont="1" applyFill="1" applyBorder="1" applyAlignment="1">
      <alignment horizontal="center" vertical="top"/>
    </xf>
    <xf numFmtId="190" fontId="30" fillId="0" borderId="0" xfId="0" applyNumberFormat="1" applyFont="1" applyBorder="1" applyAlignment="1">
      <alignment vertical="top"/>
    </xf>
    <xf numFmtId="190" fontId="15" fillId="0" borderId="0" xfId="0" applyNumberFormat="1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vertical="top"/>
    </xf>
    <xf numFmtId="190" fontId="15" fillId="0" borderId="6" xfId="0" applyNumberFormat="1" applyFont="1" applyFill="1" applyBorder="1" applyAlignment="1">
      <alignment vertical="top"/>
    </xf>
    <xf numFmtId="190" fontId="15" fillId="0" borderId="6" xfId="0" applyNumberFormat="1" applyFont="1" applyFill="1" applyBorder="1" applyAlignment="1">
      <alignment horizontal="right" vertical="top" wrapText="1"/>
    </xf>
    <xf numFmtId="190" fontId="15" fillId="0" borderId="6" xfId="0" applyNumberFormat="1" applyFont="1" applyFill="1" applyBorder="1" applyAlignment="1">
      <alignment horizontal="right" vertical="top"/>
    </xf>
    <xf numFmtId="190" fontId="30" fillId="0" borderId="6" xfId="0" applyNumberFormat="1" applyFont="1" applyBorder="1" applyAlignment="1">
      <alignment vertical="top"/>
    </xf>
    <xf numFmtId="0" fontId="30" fillId="0" borderId="6" xfId="0" applyFont="1" applyBorder="1" applyAlignment="1">
      <alignment vertical="top"/>
    </xf>
    <xf numFmtId="190" fontId="30" fillId="0" borderId="6" xfId="0" applyNumberFormat="1" applyFont="1" applyBorder="1" applyAlignment="1">
      <alignment vertical="top" wrapText="1"/>
    </xf>
    <xf numFmtId="187" fontId="1" fillId="0" borderId="6" xfId="0" applyNumberFormat="1" applyFont="1" applyFill="1" applyBorder="1" applyAlignment="1">
      <alignment vertical="center"/>
    </xf>
    <xf numFmtId="187" fontId="2" fillId="0" borderId="6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right" vertical="top"/>
    </xf>
    <xf numFmtId="0" fontId="7" fillId="0" borderId="2" xfId="4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1" xfId="4" applyFont="1" applyFill="1" applyBorder="1" applyAlignment="1" applyProtection="1">
      <alignment horizontal="left" vertical="top" wrapText="1"/>
      <protection locked="0"/>
    </xf>
    <xf numFmtId="0" fontId="1" fillId="0" borderId="1" xfId="2" applyFont="1" applyBorder="1" applyAlignment="1">
      <alignment vertical="top" wrapText="1"/>
    </xf>
    <xf numFmtId="191" fontId="1" fillId="0" borderId="1" xfId="6" applyNumberFormat="1" applyFont="1" applyBorder="1" applyAlignment="1">
      <alignment horizontal="right" vertical="top" wrapText="1"/>
    </xf>
    <xf numFmtId="191" fontId="1" fillId="0" borderId="1" xfId="6" applyNumberFormat="1" applyFont="1" applyFill="1" applyBorder="1" applyAlignment="1">
      <alignment horizontal="right" vertical="top"/>
    </xf>
    <xf numFmtId="0" fontId="7" fillId="0" borderId="3" xfId="4" applyFont="1" applyFill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>
      <alignment vertical="top" wrapText="1"/>
    </xf>
    <xf numFmtId="0" fontId="14" fillId="0" borderId="3" xfId="0" applyFont="1" applyFill="1" applyBorder="1" applyAlignment="1">
      <alignment horizontal="center" vertical="top" wrapText="1" shrinkToFit="1"/>
    </xf>
    <xf numFmtId="191" fontId="1" fillId="0" borderId="3" xfId="6" applyNumberFormat="1" applyFont="1" applyBorder="1" applyAlignment="1">
      <alignment horizontal="right" vertical="top" wrapText="1"/>
    </xf>
    <xf numFmtId="191" fontId="1" fillId="0" borderId="3" xfId="6" applyNumberFormat="1" applyFont="1" applyFill="1" applyBorder="1" applyAlignment="1">
      <alignment horizontal="right" vertical="top"/>
    </xf>
    <xf numFmtId="191" fontId="1" fillId="0" borderId="2" xfId="6" applyNumberFormat="1" applyFont="1" applyBorder="1" applyAlignment="1">
      <alignment horizontal="right" vertical="top" wrapText="1"/>
    </xf>
    <xf numFmtId="191" fontId="7" fillId="0" borderId="1" xfId="6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vertical="top"/>
    </xf>
    <xf numFmtId="0" fontId="1" fillId="0" borderId="6" xfId="0" applyFont="1" applyFill="1" applyBorder="1"/>
    <xf numFmtId="0" fontId="1" fillId="0" borderId="1" xfId="0" applyFont="1" applyBorder="1" applyAlignment="1">
      <alignment vertical="top" wrapText="1"/>
    </xf>
    <xf numFmtId="0" fontId="11" fillId="0" borderId="1" xfId="0" applyFont="1" applyBorder="1"/>
    <xf numFmtId="190" fontId="2" fillId="0" borderId="2" xfId="0" applyNumberFormat="1" applyFont="1" applyBorder="1" applyAlignment="1">
      <alignment horizontal="right" vertical="top" wrapText="1"/>
    </xf>
    <xf numFmtId="0" fontId="1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190" fontId="1" fillId="0" borderId="3" xfId="0" applyNumberFormat="1" applyFont="1" applyBorder="1" applyAlignment="1">
      <alignment horizontal="right" vertical="top" wrapText="1"/>
    </xf>
    <xf numFmtId="190" fontId="2" fillId="0" borderId="3" xfId="0" applyNumberFormat="1" applyFont="1" applyBorder="1" applyAlignment="1">
      <alignment horizontal="right" vertical="top" wrapText="1"/>
    </xf>
    <xf numFmtId="0" fontId="15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vertical="top" shrinkToFit="1"/>
    </xf>
    <xf numFmtId="0" fontId="1" fillId="0" borderId="6" xfId="0" applyFont="1" applyFill="1" applyBorder="1" applyAlignment="1">
      <alignment vertical="top" shrinkToFit="1"/>
    </xf>
    <xf numFmtId="0" fontId="1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shrinkToFit="1"/>
    </xf>
    <xf numFmtId="0" fontId="11" fillId="0" borderId="6" xfId="0" applyFont="1" applyFill="1" applyBorder="1" applyAlignment="1">
      <alignment horizontal="center" vertical="top" wrapText="1"/>
    </xf>
    <xf numFmtId="188" fontId="7" fillId="0" borderId="2" xfId="6" applyNumberFormat="1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88" fontId="2" fillId="0" borderId="1" xfId="6" applyNumberFormat="1" applyFont="1" applyFill="1" applyBorder="1" applyAlignment="1">
      <alignment horizontal="right" vertical="top"/>
    </xf>
    <xf numFmtId="0" fontId="7" fillId="0" borderId="13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37" fillId="0" borderId="6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191" fontId="7" fillId="0" borderId="3" xfId="6" applyNumberFormat="1" applyFont="1" applyFill="1" applyBorder="1" applyAlignment="1">
      <alignment horizontal="right" vertical="top"/>
    </xf>
    <xf numFmtId="191" fontId="25" fillId="0" borderId="3" xfId="6" applyNumberFormat="1" applyFont="1" applyFill="1" applyBorder="1" applyAlignment="1">
      <alignment horizontal="right" vertical="top" wrapText="1"/>
    </xf>
    <xf numFmtId="191" fontId="7" fillId="0" borderId="3" xfId="6" applyNumberFormat="1" applyFont="1" applyFill="1" applyBorder="1" applyAlignment="1">
      <alignment horizontal="right" vertical="top" wrapText="1"/>
    </xf>
    <xf numFmtId="190" fontId="7" fillId="0" borderId="2" xfId="6" applyNumberFormat="1" applyFont="1" applyFill="1" applyBorder="1" applyAlignment="1">
      <alignment horizontal="right" vertical="top"/>
    </xf>
    <xf numFmtId="191" fontId="7" fillId="0" borderId="2" xfId="6" applyNumberFormat="1" applyFont="1" applyFill="1" applyBorder="1" applyAlignment="1">
      <alignment horizontal="right" vertical="top" wrapText="1"/>
    </xf>
    <xf numFmtId="187" fontId="7" fillId="0" borderId="1" xfId="0" applyNumberFormat="1" applyFont="1" applyFill="1" applyBorder="1" applyAlignment="1">
      <alignment horizontal="right" vertical="top"/>
    </xf>
    <xf numFmtId="190" fontId="7" fillId="0" borderId="1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left" vertical="top" wrapText="1" shrinkToFit="1"/>
    </xf>
    <xf numFmtId="190" fontId="7" fillId="0" borderId="3" xfId="0" applyNumberFormat="1" applyFont="1" applyBorder="1" applyAlignment="1">
      <alignment horizontal="right" vertical="top" wrapText="1"/>
    </xf>
    <xf numFmtId="190" fontId="1" fillId="0" borderId="3" xfId="0" applyNumberFormat="1" applyFont="1" applyFill="1" applyBorder="1" applyAlignment="1">
      <alignment horizontal="right" vertical="top"/>
    </xf>
    <xf numFmtId="190" fontId="1" fillId="0" borderId="3" xfId="7" applyNumberFormat="1" applyFont="1" applyFill="1" applyBorder="1" applyAlignment="1" applyProtection="1">
      <alignment horizontal="right" vertical="top" wrapText="1"/>
      <protection locked="0" hidden="1"/>
    </xf>
    <xf numFmtId="0" fontId="1" fillId="0" borderId="2" xfId="0" applyFont="1" applyFill="1" applyBorder="1" applyAlignment="1">
      <alignment horizontal="left" vertical="top" wrapText="1" shrinkToFit="1"/>
    </xf>
    <xf numFmtId="0" fontId="1" fillId="0" borderId="1" xfId="4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>
      <alignment vertical="top" wrapText="1"/>
    </xf>
    <xf numFmtId="190" fontId="1" fillId="0" borderId="1" xfId="0" applyNumberFormat="1" applyFont="1" applyBorder="1" applyAlignment="1">
      <alignment horizontal="right" vertical="top" wrapText="1"/>
    </xf>
    <xf numFmtId="190" fontId="1" fillId="0" borderId="1" xfId="0" applyNumberFormat="1" applyFont="1" applyFill="1" applyBorder="1" applyAlignment="1">
      <alignment horizontal="right" vertical="top"/>
    </xf>
    <xf numFmtId="0" fontId="1" fillId="0" borderId="3" xfId="4" applyFont="1" applyFill="1" applyBorder="1" applyAlignment="1" applyProtection="1">
      <alignment vertical="top" wrapText="1"/>
      <protection locked="0"/>
    </xf>
    <xf numFmtId="49" fontId="1" fillId="0" borderId="3" xfId="0" applyNumberFormat="1" applyFont="1" applyBorder="1" applyAlignment="1">
      <alignment vertical="top" wrapText="1"/>
    </xf>
    <xf numFmtId="190" fontId="1" fillId="0" borderId="3" xfId="6" applyNumberFormat="1" applyFont="1" applyBorder="1" applyAlignment="1">
      <alignment horizontal="right" vertical="top" wrapText="1"/>
    </xf>
    <xf numFmtId="190" fontId="1" fillId="0" borderId="3" xfId="0" applyNumberFormat="1" applyFont="1" applyFill="1" applyBorder="1" applyAlignment="1">
      <alignment horizontal="right" vertical="top" wrapText="1"/>
    </xf>
    <xf numFmtId="0" fontId="1" fillId="0" borderId="3" xfId="4" applyFont="1" applyFill="1" applyBorder="1" applyAlignment="1" applyProtection="1">
      <alignment horizontal="left" vertical="top" wrapText="1"/>
      <protection locked="0"/>
    </xf>
    <xf numFmtId="190" fontId="1" fillId="0" borderId="3" xfId="7" applyNumberFormat="1" applyFont="1" applyFill="1" applyBorder="1" applyAlignment="1" applyProtection="1">
      <alignment horizontal="right" vertical="top"/>
      <protection locked="0" hidden="1"/>
    </xf>
    <xf numFmtId="0" fontId="1" fillId="0" borderId="2" xfId="4" applyFont="1" applyFill="1" applyBorder="1" applyAlignment="1" applyProtection="1">
      <alignment horizontal="left" vertical="top" wrapText="1"/>
      <protection locked="0"/>
    </xf>
    <xf numFmtId="190" fontId="1" fillId="0" borderId="2" xfId="6" applyNumberFormat="1" applyFont="1" applyBorder="1" applyAlignment="1">
      <alignment horizontal="right" vertical="top" wrapText="1"/>
    </xf>
    <xf numFmtId="190" fontId="1" fillId="0" borderId="2" xfId="7" applyNumberFormat="1" applyFont="1" applyFill="1" applyBorder="1" applyAlignment="1" applyProtection="1">
      <alignment horizontal="right" vertical="top"/>
      <protection locked="0" hidden="1"/>
    </xf>
    <xf numFmtId="190" fontId="1" fillId="0" borderId="2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 shrinkToFit="1"/>
    </xf>
    <xf numFmtId="190" fontId="1" fillId="0" borderId="3" xfId="6" applyNumberFormat="1" applyFont="1" applyFill="1" applyBorder="1" applyAlignment="1">
      <alignment horizontal="right" vertical="top"/>
    </xf>
    <xf numFmtId="1" fontId="7" fillId="0" borderId="3" xfId="0" applyNumberFormat="1" applyFont="1" applyBorder="1" applyAlignment="1">
      <alignment vertical="top" wrapText="1"/>
    </xf>
    <xf numFmtId="190" fontId="1" fillId="0" borderId="2" xfId="6" applyNumberFormat="1" applyFont="1" applyFill="1" applyBorder="1" applyAlignment="1">
      <alignment horizontal="right" vertical="top"/>
    </xf>
    <xf numFmtId="0" fontId="18" fillId="0" borderId="2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190" fontId="1" fillId="0" borderId="1" xfId="6" applyNumberFormat="1" applyFont="1" applyFill="1" applyBorder="1" applyAlignment="1">
      <alignment horizontal="right" vertical="top"/>
    </xf>
    <xf numFmtId="190" fontId="1" fillId="0" borderId="1" xfId="6" applyNumberFormat="1" applyFont="1" applyBorder="1" applyAlignment="1">
      <alignment horizontal="right" vertical="top" wrapText="1"/>
    </xf>
    <xf numFmtId="0" fontId="1" fillId="0" borderId="1" xfId="0" applyFont="1" applyFill="1" applyBorder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9" fillId="0" borderId="2" xfId="0" applyFont="1" applyBorder="1" applyAlignment="1">
      <alignment vertical="top" wrapText="1"/>
    </xf>
    <xf numFmtId="190" fontId="19" fillId="0" borderId="2" xfId="0" applyNumberFormat="1" applyFont="1" applyBorder="1" applyAlignment="1">
      <alignment horizontal="right" vertical="top" wrapText="1"/>
    </xf>
    <xf numFmtId="190" fontId="1" fillId="3" borderId="2" xfId="6" applyNumberFormat="1" applyFont="1" applyFill="1" applyBorder="1" applyAlignment="1">
      <alignment horizontal="right" vertical="top" wrapText="1"/>
    </xf>
    <xf numFmtId="191" fontId="1" fillId="3" borderId="2" xfId="6" applyNumberFormat="1" applyFont="1" applyFill="1" applyBorder="1" applyAlignment="1">
      <alignment horizontal="right" vertical="top"/>
    </xf>
    <xf numFmtId="0" fontId="16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189" fontId="16" fillId="0" borderId="3" xfId="6" applyNumberFormat="1" applyFont="1" applyFill="1" applyBorder="1" applyAlignment="1">
      <alignment vertical="top"/>
    </xf>
    <xf numFmtId="0" fontId="1" fillId="0" borderId="3" xfId="2" applyFont="1" applyBorder="1" applyAlignment="1">
      <alignment horizontal="left" vertical="top" wrapText="1"/>
    </xf>
    <xf numFmtId="0" fontId="1" fillId="0" borderId="2" xfId="4" applyFont="1" applyFill="1" applyBorder="1" applyAlignment="1" applyProtection="1">
      <alignment vertical="top" wrapText="1"/>
      <protection locked="0"/>
    </xf>
    <xf numFmtId="187" fontId="1" fillId="0" borderId="2" xfId="6" applyNumberFormat="1" applyFont="1" applyBorder="1" applyAlignment="1">
      <alignment horizontal="right" vertical="top" wrapText="1"/>
    </xf>
    <xf numFmtId="187" fontId="1" fillId="0" borderId="2" xfId="0" applyNumberFormat="1" applyFont="1" applyBorder="1" applyAlignment="1">
      <alignment horizontal="right" vertical="top" wrapText="1"/>
    </xf>
    <xf numFmtId="0" fontId="1" fillId="0" borderId="1" xfId="4" applyFont="1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190" fontId="1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187" fontId="1" fillId="0" borderId="1" xfId="0" applyNumberFormat="1" applyFont="1" applyFill="1" applyBorder="1" applyAlignment="1">
      <alignment horizontal="right" vertical="top" wrapText="1"/>
    </xf>
    <xf numFmtId="187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187" fontId="1" fillId="0" borderId="2" xfId="0" applyNumberFormat="1" applyFont="1" applyFill="1" applyBorder="1" applyAlignment="1">
      <alignment horizontal="right" vertical="top" wrapText="1"/>
    </xf>
    <xf numFmtId="187" fontId="1" fillId="0" borderId="1" xfId="0" applyNumberFormat="1" applyFont="1" applyFill="1" applyBorder="1" applyAlignment="1">
      <alignment horizontal="right" vertical="top"/>
    </xf>
    <xf numFmtId="187" fontId="1" fillId="0" borderId="2" xfId="0" applyNumberFormat="1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right"/>
    </xf>
    <xf numFmtId="49" fontId="1" fillId="0" borderId="2" xfId="0" applyNumberFormat="1" applyFont="1" applyBorder="1" applyAlignment="1">
      <alignment vertical="top" wrapText="1"/>
    </xf>
    <xf numFmtId="190" fontId="1" fillId="0" borderId="1" xfId="7" applyNumberFormat="1" applyFont="1" applyFill="1" applyBorder="1" applyAlignment="1" applyProtection="1">
      <alignment horizontal="right" vertical="top"/>
      <protection locked="0" hidden="1"/>
    </xf>
    <xf numFmtId="0" fontId="1" fillId="3" borderId="1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shrinkToFit="1"/>
    </xf>
    <xf numFmtId="17" fontId="7" fillId="0" borderId="3" xfId="0" applyNumberFormat="1" applyFont="1" applyFill="1" applyBorder="1" applyAlignment="1">
      <alignment horizontal="center" vertical="top"/>
    </xf>
    <xf numFmtId="17" fontId="7" fillId="0" borderId="3" xfId="0" applyNumberFormat="1" applyFont="1" applyFill="1" applyBorder="1" applyAlignment="1">
      <alignment horizontal="center" vertical="top" wrapText="1"/>
    </xf>
    <xf numFmtId="17" fontId="7" fillId="0" borderId="2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shrinkToFit="1"/>
    </xf>
    <xf numFmtId="49" fontId="1" fillId="0" borderId="0" xfId="0" applyNumberFormat="1" applyFont="1" applyFill="1" applyBorder="1" applyAlignment="1">
      <alignment horizontal="center" vertical="top" shrinkToFit="1"/>
    </xf>
    <xf numFmtId="3" fontId="1" fillId="0" borderId="0" xfId="0" applyNumberFormat="1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/>
    </xf>
    <xf numFmtId="0" fontId="27" fillId="0" borderId="6" xfId="0" applyFont="1" applyFill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top" wrapText="1"/>
    </xf>
    <xf numFmtId="190" fontId="7" fillId="0" borderId="1" xfId="0" applyNumberFormat="1" applyFont="1" applyFill="1" applyBorder="1" applyAlignment="1">
      <alignment vertical="top"/>
    </xf>
    <xf numFmtId="0" fontId="33" fillId="0" borderId="1" xfId="0" applyFont="1" applyFill="1" applyBorder="1" applyAlignment="1">
      <alignment horizontal="center" vertical="top" wrapText="1"/>
    </xf>
    <xf numFmtId="190" fontId="7" fillId="0" borderId="3" xfId="0" applyNumberFormat="1" applyFont="1" applyFill="1" applyBorder="1" applyAlignment="1">
      <alignment vertical="top"/>
    </xf>
    <xf numFmtId="190" fontId="8" fillId="0" borderId="3" xfId="0" applyNumberFormat="1" applyFont="1" applyFill="1" applyBorder="1" applyAlignment="1">
      <alignment horizontal="right" vertical="top"/>
    </xf>
    <xf numFmtId="0" fontId="33" fillId="0" borderId="3" xfId="0" applyFont="1" applyFill="1" applyBorder="1" applyAlignment="1">
      <alignment horizontal="center" vertical="top" wrapText="1"/>
    </xf>
    <xf numFmtId="190" fontId="7" fillId="0" borderId="1" xfId="0" applyNumberFormat="1" applyFont="1" applyFill="1" applyBorder="1" applyAlignment="1">
      <alignment horizontal="right" vertical="top" wrapText="1"/>
    </xf>
    <xf numFmtId="190" fontId="7" fillId="0" borderId="2" xfId="0" applyNumberFormat="1" applyFont="1" applyFill="1" applyBorder="1" applyAlignment="1">
      <alignment horizontal="right" vertical="top" wrapText="1"/>
    </xf>
    <xf numFmtId="190" fontId="7" fillId="0" borderId="2" xfId="0" applyNumberFormat="1" applyFont="1" applyBorder="1" applyAlignment="1">
      <alignment horizontal="right" vertical="top"/>
    </xf>
    <xf numFmtId="190" fontId="8" fillId="0" borderId="2" xfId="0" applyNumberFormat="1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190" fontId="8" fillId="0" borderId="3" xfId="0" applyNumberFormat="1" applyFont="1" applyBorder="1" applyAlignment="1">
      <alignment horizontal="right" vertical="top"/>
    </xf>
    <xf numFmtId="0" fontId="25" fillId="0" borderId="1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191" fontId="25" fillId="0" borderId="1" xfId="6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shrinkToFit="1"/>
    </xf>
    <xf numFmtId="0" fontId="5" fillId="0" borderId="3" xfId="0" applyFont="1" applyFill="1" applyBorder="1" applyAlignment="1">
      <alignment horizontal="center" vertical="top" shrinkToFit="1"/>
    </xf>
    <xf numFmtId="0" fontId="1" fillId="0" borderId="3" xfId="0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center" vertical="top" shrinkToFit="1"/>
    </xf>
    <xf numFmtId="0" fontId="1" fillId="0" borderId="6" xfId="0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top" shrinkToFit="1"/>
    </xf>
    <xf numFmtId="0" fontId="9" fillId="0" borderId="0" xfId="0" applyFont="1" applyFill="1" applyBorder="1" applyAlignment="1">
      <alignment horizontal="center" vertical="top"/>
    </xf>
    <xf numFmtId="190" fontId="1" fillId="0" borderId="1" xfId="7" applyNumberFormat="1" applyFont="1" applyFill="1" applyBorder="1" applyAlignment="1" applyProtection="1">
      <alignment horizontal="right" vertical="top" wrapText="1"/>
      <protection locked="0" hidden="1"/>
    </xf>
    <xf numFmtId="0" fontId="1" fillId="0" borderId="3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shrinkToFit="1"/>
    </xf>
    <xf numFmtId="191" fontId="7" fillId="0" borderId="6" xfId="6" applyNumberFormat="1" applyFont="1" applyFill="1" applyBorder="1" applyAlignment="1">
      <alignment horizontal="left" vertical="top"/>
    </xf>
    <xf numFmtId="0" fontId="26" fillId="7" borderId="6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top"/>
    </xf>
    <xf numFmtId="190" fontId="26" fillId="8" borderId="6" xfId="0" applyNumberFormat="1" applyFont="1" applyFill="1" applyBorder="1" applyAlignment="1">
      <alignment vertical="top"/>
    </xf>
    <xf numFmtId="190" fontId="9" fillId="8" borderId="6" xfId="0" applyNumberFormat="1" applyFont="1" applyFill="1" applyBorder="1" applyAlignment="1">
      <alignment horizontal="right" vertical="top"/>
    </xf>
    <xf numFmtId="0" fontId="15" fillId="8" borderId="6" xfId="0" applyFont="1" applyFill="1" applyBorder="1" applyAlignment="1">
      <alignment vertical="top"/>
    </xf>
    <xf numFmtId="0" fontId="11" fillId="0" borderId="0" xfId="0" applyFont="1"/>
    <xf numFmtId="0" fontId="7" fillId="0" borderId="6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shrinkToFit="1"/>
    </xf>
    <xf numFmtId="0" fontId="0" fillId="0" borderId="3" xfId="0" applyBorder="1" applyAlignment="1">
      <alignment vertical="top"/>
    </xf>
    <xf numFmtId="0" fontId="1" fillId="0" borderId="3" xfId="2" applyFont="1" applyBorder="1" applyAlignment="1">
      <alignment vertical="top"/>
    </xf>
    <xf numFmtId="1" fontId="1" fillId="0" borderId="3" xfId="0" applyNumberFormat="1" applyFont="1" applyBorder="1" applyAlignment="1">
      <alignment vertical="top" wrapText="1"/>
    </xf>
    <xf numFmtId="190" fontId="19" fillId="0" borderId="3" xfId="0" applyNumberFormat="1" applyFont="1" applyBorder="1" applyAlignment="1">
      <alignment horizontal="right" vertical="top"/>
    </xf>
    <xf numFmtId="190" fontId="7" fillId="0" borderId="2" xfId="6" applyNumberFormat="1" applyFont="1" applyBorder="1" applyAlignment="1">
      <alignment horizontal="right" vertical="top" wrapText="1"/>
    </xf>
    <xf numFmtId="190" fontId="7" fillId="0" borderId="2" xfId="0" applyNumberFormat="1" applyFont="1" applyBorder="1" applyAlignment="1">
      <alignment horizontal="right" vertical="top" wrapText="1"/>
    </xf>
    <xf numFmtId="190" fontId="1" fillId="0" borderId="15" xfId="0" applyNumberFormat="1" applyFont="1" applyFill="1" applyBorder="1" applyAlignment="1">
      <alignment horizontal="right" vertical="top"/>
    </xf>
    <xf numFmtId="190" fontId="7" fillId="0" borderId="2" xfId="7" applyNumberFormat="1" applyFont="1" applyFill="1" applyBorder="1" applyAlignment="1" applyProtection="1">
      <alignment horizontal="right" vertical="top" wrapText="1"/>
      <protection locked="0" hidden="1"/>
    </xf>
    <xf numFmtId="0" fontId="1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shrinkToFit="1"/>
    </xf>
    <xf numFmtId="0" fontId="19" fillId="0" borderId="1" xfId="0" applyFont="1" applyBorder="1" applyAlignment="1">
      <alignment vertical="top" wrapText="1"/>
    </xf>
    <xf numFmtId="190" fontId="19" fillId="0" borderId="1" xfId="0" applyNumberFormat="1" applyFont="1" applyBorder="1" applyAlignment="1">
      <alignment horizontal="right" vertical="top" wrapText="1"/>
    </xf>
    <xf numFmtId="190" fontId="1" fillId="3" borderId="1" xfId="6" applyNumberFormat="1" applyFont="1" applyFill="1" applyBorder="1" applyAlignment="1">
      <alignment horizontal="right" vertical="top" wrapText="1"/>
    </xf>
    <xf numFmtId="191" fontId="1" fillId="3" borderId="1" xfId="6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center" vertical="top" wrapText="1"/>
    </xf>
    <xf numFmtId="187" fontId="1" fillId="0" borderId="1" xfId="6" applyNumberFormat="1" applyFont="1" applyBorder="1" applyAlignment="1">
      <alignment horizontal="right" vertical="top" wrapText="1"/>
    </xf>
    <xf numFmtId="187" fontId="1" fillId="0" borderId="1" xfId="0" applyNumberFormat="1" applyFont="1" applyBorder="1" applyAlignment="1">
      <alignment horizontal="right" vertical="top" wrapText="1"/>
    </xf>
    <xf numFmtId="17" fontId="1" fillId="0" borderId="3" xfId="0" applyNumberFormat="1" applyFont="1" applyFill="1" applyBorder="1" applyAlignment="1">
      <alignment horizontal="left" vertical="top" wrapText="1"/>
    </xf>
    <xf numFmtId="17" fontId="1" fillId="0" borderId="1" xfId="0" applyNumberFormat="1" applyFont="1" applyFill="1" applyBorder="1" applyAlignment="1">
      <alignment horizontal="left" vertical="top" wrapText="1"/>
    </xf>
    <xf numFmtId="17" fontId="1" fillId="0" borderId="1" xfId="0" applyNumberFormat="1" applyFont="1" applyFill="1" applyBorder="1" applyAlignment="1">
      <alignment vertical="top" wrapText="1"/>
    </xf>
    <xf numFmtId="191" fontId="8" fillId="0" borderId="3" xfId="6" applyNumberFormat="1" applyFont="1" applyFill="1" applyBorder="1" applyAlignment="1">
      <alignment horizontal="right" vertical="top"/>
    </xf>
    <xf numFmtId="0" fontId="7" fillId="0" borderId="3" xfId="0" applyFont="1" applyFill="1" applyBorder="1"/>
    <xf numFmtId="188" fontId="1" fillId="0" borderId="1" xfId="6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shrinkToFit="1"/>
    </xf>
    <xf numFmtId="188" fontId="1" fillId="0" borderId="2" xfId="6" applyNumberFormat="1" applyFont="1" applyFill="1" applyBorder="1" applyAlignment="1">
      <alignment horizontal="right" vertical="top"/>
    </xf>
    <xf numFmtId="188" fontId="2" fillId="0" borderId="2" xfId="6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left" vertical="top" shrinkToFit="1"/>
    </xf>
    <xf numFmtId="188" fontId="1" fillId="0" borderId="2" xfId="6" applyNumberFormat="1" applyFont="1" applyFill="1" applyBorder="1" applyAlignment="1">
      <alignment horizontal="right" vertical="top" wrapText="1"/>
    </xf>
    <xf numFmtId="188" fontId="1" fillId="0" borderId="1" xfId="6" applyNumberFormat="1" applyFont="1" applyFill="1" applyBorder="1" applyAlignment="1">
      <alignment horizontal="right" vertical="top" wrapText="1"/>
    </xf>
    <xf numFmtId="188" fontId="2" fillId="0" borderId="1" xfId="6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vertical="top" wrapText="1"/>
    </xf>
    <xf numFmtId="190" fontId="7" fillId="0" borderId="6" xfId="0" applyNumberFormat="1" applyFont="1" applyFill="1" applyBorder="1" applyAlignment="1">
      <alignment horizontal="right" vertical="top"/>
    </xf>
    <xf numFmtId="0" fontId="25" fillId="0" borderId="6" xfId="0" applyFont="1" applyFill="1" applyBorder="1" applyAlignment="1">
      <alignment horizontal="center" vertical="top" wrapText="1"/>
    </xf>
    <xf numFmtId="188" fontId="7" fillId="0" borderId="2" xfId="6" applyNumberFormat="1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188" fontId="25" fillId="0" borderId="2" xfId="6" applyNumberFormat="1" applyFont="1" applyFill="1" applyBorder="1" applyAlignment="1">
      <alignment horizontal="left" vertical="top" wrapText="1"/>
    </xf>
    <xf numFmtId="191" fontId="25" fillId="0" borderId="2" xfId="6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/>
    </xf>
    <xf numFmtId="0" fontId="1" fillId="0" borderId="7" xfId="3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0" borderId="4" xfId="3" applyFont="1" applyBorder="1" applyAlignment="1">
      <alignment horizontal="left" vertical="top" wrapText="1"/>
    </xf>
    <xf numFmtId="188" fontId="1" fillId="0" borderId="3" xfId="6" applyNumberFormat="1" applyFont="1" applyFill="1" applyBorder="1" applyAlignment="1">
      <alignment horizontal="left" vertical="top"/>
    </xf>
    <xf numFmtId="17" fontId="1" fillId="0" borderId="3" xfId="0" applyNumberFormat="1" applyFont="1" applyFill="1" applyBorder="1" applyAlignment="1">
      <alignment horizontal="center" vertical="top" wrapText="1"/>
    </xf>
    <xf numFmtId="0" fontId="1" fillId="0" borderId="8" xfId="3" applyFont="1" applyBorder="1" applyAlignment="1">
      <alignment horizontal="left" vertical="top" wrapText="1"/>
    </xf>
    <xf numFmtId="188" fontId="1" fillId="0" borderId="2" xfId="6" applyNumberFormat="1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center" vertical="top" wrapText="1" shrinkToFit="1"/>
    </xf>
    <xf numFmtId="0" fontId="1" fillId="0" borderId="7" xfId="3" applyFont="1" applyBorder="1" applyAlignment="1">
      <alignment horizontal="left" vertical="top" wrapText="1"/>
    </xf>
    <xf numFmtId="191" fontId="1" fillId="0" borderId="1" xfId="6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 shrinkToFit="1"/>
    </xf>
    <xf numFmtId="0" fontId="23" fillId="0" borderId="2" xfId="0" applyFont="1" applyFill="1" applyBorder="1" applyAlignment="1">
      <alignment horizontal="center" vertical="top" wrapText="1" shrinkToFit="1"/>
    </xf>
    <xf numFmtId="0" fontId="43" fillId="0" borderId="1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top"/>
    </xf>
    <xf numFmtId="0" fontId="44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189" fontId="2" fillId="0" borderId="2" xfId="6" applyNumberFormat="1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center" vertical="top"/>
    </xf>
    <xf numFmtId="0" fontId="45" fillId="0" borderId="6" xfId="0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187" fontId="2" fillId="2" borderId="3" xfId="0" applyNumberFormat="1" applyFont="1" applyFill="1" applyBorder="1" applyAlignment="1">
      <alignment horizontal="right" vertical="top"/>
    </xf>
    <xf numFmtId="187" fontId="2" fillId="2" borderId="3" xfId="6" applyNumberFormat="1" applyFont="1" applyFill="1" applyBorder="1" applyAlignment="1">
      <alignment horizontal="right" vertical="top" wrapText="1"/>
    </xf>
    <xf numFmtId="189" fontId="2" fillId="2" borderId="3" xfId="6" applyNumberFormat="1" applyFont="1" applyFill="1" applyBorder="1" applyAlignment="1">
      <alignment horizontal="center" vertical="top" wrapText="1"/>
    </xf>
    <xf numFmtId="0" fontId="45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187" fontId="1" fillId="0" borderId="1" xfId="6" applyNumberFormat="1" applyFont="1" applyFill="1" applyBorder="1" applyAlignment="1">
      <alignment horizontal="right" vertical="top"/>
    </xf>
    <xf numFmtId="187" fontId="1" fillId="0" borderId="1" xfId="0" applyNumberFormat="1" applyFont="1" applyFill="1" applyBorder="1" applyAlignment="1">
      <alignment vertical="top"/>
    </xf>
    <xf numFmtId="187" fontId="1" fillId="0" borderId="3" xfId="6" applyNumberFormat="1" applyFont="1" applyFill="1" applyBorder="1" applyAlignment="1">
      <alignment horizontal="right" vertical="top"/>
    </xf>
    <xf numFmtId="17" fontId="1" fillId="0" borderId="3" xfId="0" applyNumberFormat="1" applyFont="1" applyFill="1" applyBorder="1" applyAlignment="1">
      <alignment horizontal="center" vertical="top"/>
    </xf>
    <xf numFmtId="189" fontId="1" fillId="0" borderId="3" xfId="6" applyNumberFormat="1" applyFont="1" applyFill="1" applyBorder="1" applyAlignment="1">
      <alignment vertical="top"/>
    </xf>
    <xf numFmtId="187" fontId="7" fillId="0" borderId="3" xfId="6" applyNumberFormat="1" applyFont="1" applyBorder="1" applyAlignment="1">
      <alignment vertical="top"/>
    </xf>
    <xf numFmtId="187" fontId="7" fillId="0" borderId="3" xfId="0" applyNumberFormat="1" applyFont="1" applyBorder="1" applyAlignment="1">
      <alignment vertical="top"/>
    </xf>
    <xf numFmtId="187" fontId="1" fillId="0" borderId="2" xfId="0" applyNumberFormat="1" applyFont="1" applyFill="1" applyBorder="1" applyAlignment="1">
      <alignment vertical="top"/>
    </xf>
    <xf numFmtId="187" fontId="1" fillId="0" borderId="2" xfId="6" applyNumberFormat="1" applyFont="1" applyFill="1" applyBorder="1" applyAlignment="1">
      <alignment vertical="top"/>
    </xf>
    <xf numFmtId="189" fontId="1" fillId="0" borderId="2" xfId="6" applyNumberFormat="1" applyFont="1" applyFill="1" applyBorder="1" applyAlignment="1">
      <alignment vertical="center"/>
    </xf>
    <xf numFmtId="187" fontId="1" fillId="0" borderId="1" xfId="6" applyNumberFormat="1" applyFont="1" applyFill="1" applyBorder="1" applyAlignment="1">
      <alignment vertical="top"/>
    </xf>
    <xf numFmtId="189" fontId="1" fillId="0" borderId="1" xfId="6" applyNumberFormat="1" applyFont="1" applyFill="1" applyBorder="1" applyAlignment="1">
      <alignment vertical="center"/>
    </xf>
    <xf numFmtId="187" fontId="1" fillId="0" borderId="3" xfId="6" applyNumberFormat="1" applyFont="1" applyFill="1" applyBorder="1" applyAlignment="1">
      <alignment vertical="top"/>
    </xf>
    <xf numFmtId="189" fontId="1" fillId="0" borderId="3" xfId="6" applyNumberFormat="1" applyFont="1" applyFill="1" applyBorder="1" applyAlignment="1">
      <alignment vertical="center"/>
    </xf>
    <xf numFmtId="0" fontId="15" fillId="0" borderId="13" xfId="0" applyFont="1" applyFill="1" applyBorder="1" applyAlignment="1">
      <alignment vertical="top"/>
    </xf>
    <xf numFmtId="189" fontId="1" fillId="0" borderId="3" xfId="6" applyNumberFormat="1" applyFont="1" applyFill="1" applyBorder="1"/>
    <xf numFmtId="0" fontId="1" fillId="0" borderId="3" xfId="0" applyFont="1" applyFill="1" applyBorder="1" applyAlignment="1">
      <alignment horizontal="left"/>
    </xf>
    <xf numFmtId="187" fontId="1" fillId="0" borderId="3" xfId="6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top"/>
    </xf>
    <xf numFmtId="0" fontId="0" fillId="0" borderId="0" xfId="0" applyFill="1" applyBorder="1" applyAlignment="1"/>
    <xf numFmtId="189" fontId="1" fillId="0" borderId="3" xfId="6" applyNumberFormat="1" applyFont="1" applyFill="1" applyBorder="1" applyAlignment="1"/>
    <xf numFmtId="0" fontId="1" fillId="0" borderId="3" xfId="2" applyFont="1" applyFill="1" applyBorder="1" applyAlignment="1">
      <alignment wrapText="1"/>
    </xf>
    <xf numFmtId="0" fontId="0" fillId="0" borderId="3" xfId="0" applyFill="1" applyBorder="1" applyAlignment="1"/>
    <xf numFmtId="0" fontId="0" fillId="0" borderId="2" xfId="0" applyFill="1" applyBorder="1" applyAlignment="1"/>
    <xf numFmtId="187" fontId="1" fillId="0" borderId="2" xfId="6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center" vertical="top"/>
    </xf>
    <xf numFmtId="189" fontId="1" fillId="0" borderId="2" xfId="6" applyNumberFormat="1" applyFont="1" applyFill="1" applyBorder="1" applyAlignment="1"/>
    <xf numFmtId="0" fontId="7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/>
    <xf numFmtId="187" fontId="1" fillId="0" borderId="1" xfId="6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/>
    </xf>
    <xf numFmtId="189" fontId="1" fillId="0" borderId="1" xfId="6" applyNumberFormat="1" applyFont="1" applyFill="1" applyBorder="1" applyAlignment="1"/>
    <xf numFmtId="0" fontId="7" fillId="0" borderId="3" xfId="0" applyFont="1" applyBorder="1" applyAlignment="1">
      <alignment horizontal="left"/>
    </xf>
    <xf numFmtId="187" fontId="2" fillId="0" borderId="3" xfId="6" applyNumberFormat="1" applyFont="1" applyFill="1" applyBorder="1" applyAlignment="1">
      <alignment horizontal="right"/>
    </xf>
    <xf numFmtId="0" fontId="38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0" fillId="0" borderId="3" xfId="0" applyBorder="1" applyAlignment="1"/>
    <xf numFmtId="0" fontId="7" fillId="0" borderId="3" xfId="0" applyFont="1" applyFill="1" applyBorder="1" applyAlignment="1">
      <alignment wrapText="1"/>
    </xf>
    <xf numFmtId="187" fontId="8" fillId="0" borderId="3" xfId="0" applyNumberFormat="1" applyFont="1" applyFill="1" applyBorder="1" applyAlignment="1"/>
    <xf numFmtId="187" fontId="7" fillId="0" borderId="3" xfId="0" applyNumberFormat="1" applyFont="1" applyFill="1" applyBorder="1" applyAlignment="1"/>
    <xf numFmtId="187" fontId="0" fillId="0" borderId="3" xfId="0" applyNumberFormat="1" applyFill="1" applyBorder="1" applyAlignment="1"/>
    <xf numFmtId="0" fontId="0" fillId="0" borderId="3" xfId="0" applyFill="1" applyBorder="1" applyAlignment="1">
      <alignment horizontal="center" vertical="top"/>
    </xf>
    <xf numFmtId="0" fontId="47" fillId="0" borderId="3" xfId="0" applyFont="1" applyFill="1" applyBorder="1" applyAlignment="1">
      <alignment horizontal="center" vertical="top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 vertical="top"/>
    </xf>
    <xf numFmtId="0" fontId="36" fillId="0" borderId="3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center" vertical="top"/>
    </xf>
    <xf numFmtId="187" fontId="0" fillId="0" borderId="1" xfId="0" applyNumberFormat="1" applyFill="1" applyBorder="1" applyAlignment="1"/>
    <xf numFmtId="17" fontId="7" fillId="0" borderId="1" xfId="0" applyNumberFormat="1" applyFont="1" applyFill="1" applyBorder="1" applyAlignment="1">
      <alignment horizontal="center" vertical="top"/>
    </xf>
    <xf numFmtId="0" fontId="47" fillId="0" borderId="1" xfId="0" applyFont="1" applyFill="1" applyBorder="1" applyAlignment="1">
      <alignment horizontal="center" vertical="top"/>
    </xf>
    <xf numFmtId="3" fontId="1" fillId="0" borderId="3" xfId="0" applyNumberFormat="1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 wrapText="1"/>
    </xf>
    <xf numFmtId="187" fontId="15" fillId="0" borderId="3" xfId="0" applyNumberFormat="1" applyFont="1" applyFill="1" applyBorder="1" applyAlignment="1">
      <alignment horizontal="right" vertical="top"/>
    </xf>
    <xf numFmtId="187" fontId="18" fillId="0" borderId="3" xfId="0" applyNumberFormat="1" applyFont="1" applyBorder="1" applyAlignment="1">
      <alignment vertical="top" wrapText="1"/>
    </xf>
    <xf numFmtId="187" fontId="7" fillId="0" borderId="3" xfId="0" applyNumberFormat="1" applyFont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/>
    </xf>
    <xf numFmtId="3" fontId="1" fillId="0" borderId="3" xfId="6" applyNumberFormat="1" applyFont="1" applyFill="1" applyBorder="1" applyAlignment="1">
      <alignment vertical="top"/>
    </xf>
    <xf numFmtId="187" fontId="18" fillId="0" borderId="3" xfId="0" applyNumberFormat="1" applyFont="1" applyBorder="1" applyAlignment="1">
      <alignment horizontal="right" vertical="top" wrapText="1"/>
    </xf>
    <xf numFmtId="3" fontId="1" fillId="0" borderId="3" xfId="0" applyNumberFormat="1" applyFont="1" applyFill="1" applyBorder="1" applyAlignment="1">
      <alignment vertical="top"/>
    </xf>
    <xf numFmtId="189" fontId="15" fillId="0" borderId="3" xfId="6" applyNumberFormat="1" applyFont="1" applyFill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17" fontId="1" fillId="0" borderId="2" xfId="0" applyNumberFormat="1" applyFont="1" applyFill="1" applyBorder="1" applyAlignment="1">
      <alignment horizontal="center" vertical="top" wrapText="1"/>
    </xf>
    <xf numFmtId="189" fontId="1" fillId="0" borderId="2" xfId="6" applyNumberFormat="1" applyFont="1" applyFill="1" applyBorder="1" applyAlignment="1">
      <alignment vertical="top" wrapText="1"/>
    </xf>
    <xf numFmtId="0" fontId="49" fillId="0" borderId="0" xfId="0" applyFont="1" applyFill="1" applyBorder="1" applyAlignment="1">
      <alignment vertical="top" wrapText="1"/>
    </xf>
    <xf numFmtId="17" fontId="1" fillId="0" borderId="1" xfId="0" applyNumberFormat="1" applyFont="1" applyFill="1" applyBorder="1" applyAlignment="1">
      <alignment horizontal="center" vertical="top" wrapText="1"/>
    </xf>
    <xf numFmtId="189" fontId="1" fillId="0" borderId="1" xfId="6" applyNumberFormat="1" applyFont="1" applyFill="1" applyBorder="1" applyAlignment="1">
      <alignment vertical="top" wrapText="1"/>
    </xf>
    <xf numFmtId="17" fontId="1" fillId="0" borderId="2" xfId="0" applyNumberFormat="1" applyFont="1" applyFill="1" applyBorder="1" applyAlignment="1">
      <alignment horizontal="center" vertical="top" shrinkToFit="1"/>
    </xf>
    <xf numFmtId="0" fontId="1" fillId="0" borderId="1" xfId="0" applyFont="1" applyBorder="1" applyAlignment="1">
      <alignment horizontal="justify" vertical="top" wrapText="1"/>
    </xf>
    <xf numFmtId="0" fontId="50" fillId="0" borderId="1" xfId="0" applyFont="1" applyFill="1" applyBorder="1" applyAlignment="1">
      <alignment wrapText="1"/>
    </xf>
    <xf numFmtId="0" fontId="50" fillId="0" borderId="0" xfId="0" applyFont="1" applyFill="1" applyBorder="1" applyAlignment="1">
      <alignment wrapText="1"/>
    </xf>
    <xf numFmtId="17" fontId="1" fillId="0" borderId="3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wrapText="1"/>
    </xf>
    <xf numFmtId="0" fontId="7" fillId="0" borderId="2" xfId="0" applyFont="1" applyBorder="1" applyAlignment="1">
      <alignment horizontal="justify" vertical="top" wrapText="1"/>
    </xf>
    <xf numFmtId="189" fontId="1" fillId="0" borderId="2" xfId="6" applyNumberFormat="1" applyFont="1" applyFill="1" applyBorder="1" applyAlignment="1">
      <alignment vertical="top"/>
    </xf>
    <xf numFmtId="0" fontId="1" fillId="0" borderId="1" xfId="0" applyFont="1" applyBorder="1"/>
    <xf numFmtId="0" fontId="7" fillId="0" borderId="1" xfId="0" applyFont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187" fontId="1" fillId="0" borderId="2" xfId="6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53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center" vertical="top"/>
    </xf>
    <xf numFmtId="0" fontId="1" fillId="0" borderId="1" xfId="6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0" fontId="1" fillId="0" borderId="3" xfId="6" applyNumberFormat="1" applyFont="1" applyFill="1" applyBorder="1" applyAlignment="1">
      <alignment horizontal="center" vertical="top"/>
    </xf>
    <xf numFmtId="0" fontId="1" fillId="0" borderId="2" xfId="6" applyNumberFormat="1" applyFont="1" applyFill="1" applyBorder="1" applyAlignment="1">
      <alignment horizontal="center" vertical="top"/>
    </xf>
    <xf numFmtId="187" fontId="1" fillId="0" borderId="3" xfId="0" applyNumberFormat="1" applyFont="1" applyFill="1" applyBorder="1" applyAlignment="1">
      <alignment horizontal="right" vertical="top" shrinkToFi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187" fontId="1" fillId="0" borderId="3" xfId="0" applyNumberFormat="1" applyFont="1" applyFill="1" applyBorder="1" applyAlignment="1">
      <alignment horizontal="center" vertical="top"/>
    </xf>
    <xf numFmtId="189" fontId="15" fillId="0" borderId="0" xfId="6" applyNumberFormat="1" applyFont="1" applyFill="1" applyBorder="1"/>
    <xf numFmtId="0" fontId="7" fillId="0" borderId="5" xfId="0" applyFont="1" applyFill="1" applyBorder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1" fillId="0" borderId="0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vertical="center"/>
    </xf>
    <xf numFmtId="0" fontId="9" fillId="7" borderId="6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26" fillId="7" borderId="6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2" fillId="0" borderId="4" xfId="0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2" fillId="0" borderId="11" xfId="0" applyFont="1" applyFill="1" applyBorder="1" applyAlignment="1">
      <alignment vertical="top" wrapText="1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2" fillId="0" borderId="11" xfId="0" applyFont="1" applyFill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2" fillId="0" borderId="11" xfId="0" applyFont="1" applyFill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2" fillId="0" borderId="15" xfId="0" applyFont="1" applyFill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/>
    </xf>
    <xf numFmtId="0" fontId="2" fillId="0" borderId="11" xfId="0" applyFont="1" applyFill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left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3" xfId="0" applyFont="1" applyFill="1" applyBorder="1" applyAlignment="1">
      <alignment horizontal="left" vertical="top" wrapText="1"/>
    </xf>
    <xf numFmtId="0" fontId="2" fillId="0" borderId="6" xfId="4" applyFont="1" applyFill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>
      <alignment vertical="top"/>
    </xf>
    <xf numFmtId="0" fontId="19" fillId="0" borderId="12" xfId="0" applyFont="1" applyBorder="1" applyAlignment="1">
      <alignment vertical="top"/>
    </xf>
    <xf numFmtId="0" fontId="19" fillId="0" borderId="13" xfId="0" applyFont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19" fillId="0" borderId="0" xfId="0" applyFont="1" applyAlignment="1">
      <alignment vertical="top"/>
    </xf>
    <xf numFmtId="0" fontId="19" fillId="0" borderId="14" xfId="0" applyFont="1" applyBorder="1" applyAlignment="1">
      <alignment vertical="top"/>
    </xf>
    <xf numFmtId="0" fontId="2" fillId="0" borderId="11" xfId="0" applyFont="1" applyFill="1" applyBorder="1" applyAlignment="1">
      <alignment horizontal="left" vertical="top"/>
    </xf>
    <xf numFmtId="0" fontId="20" fillId="0" borderId="12" xfId="0" applyFont="1" applyBorder="1" applyAlignment="1">
      <alignment horizontal="left" vertical="top"/>
    </xf>
    <xf numFmtId="0" fontId="20" fillId="0" borderId="13" xfId="0" applyFont="1" applyBorder="1" applyAlignment="1">
      <alignment horizontal="left" vertical="top"/>
    </xf>
    <xf numFmtId="0" fontId="0" fillId="0" borderId="12" xfId="0" applyFont="1" applyBorder="1" applyAlignment="1">
      <alignment vertical="top"/>
    </xf>
    <xf numFmtId="0" fontId="0" fillId="0" borderId="13" xfId="0" applyFont="1" applyBorder="1" applyAlignment="1">
      <alignment vertical="top"/>
    </xf>
    <xf numFmtId="49" fontId="5" fillId="0" borderId="11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4" applyFont="1" applyFill="1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vertical="top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2" xfId="0" applyFont="1" applyBorder="1" applyAlignment="1">
      <alignment vertical="top"/>
    </xf>
    <xf numFmtId="0" fontId="20" fillId="0" borderId="13" xfId="0" applyFont="1" applyBorder="1" applyAlignment="1">
      <alignment vertical="top"/>
    </xf>
    <xf numFmtId="0" fontId="8" fillId="0" borderId="11" xfId="0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/>
    </xf>
    <xf numFmtId="0" fontId="8" fillId="0" borderId="11" xfId="0" applyFont="1" applyFill="1" applyBorder="1" applyAlignment="1">
      <alignment vertical="top"/>
    </xf>
    <xf numFmtId="0" fontId="21" fillId="0" borderId="12" xfId="0" applyFont="1" applyBorder="1" applyAlignment="1">
      <alignment vertical="top"/>
    </xf>
    <xf numFmtId="0" fontId="21" fillId="0" borderId="13" xfId="0" applyFont="1" applyBorder="1" applyAlignment="1">
      <alignment vertical="top"/>
    </xf>
    <xf numFmtId="0" fontId="8" fillId="0" borderId="11" xfId="0" applyFont="1" applyFill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13" xfId="0" applyFont="1" applyBorder="1" applyAlignment="1">
      <alignment horizontal="center" vertical="top"/>
    </xf>
    <xf numFmtId="0" fontId="23" fillId="0" borderId="11" xfId="0" applyFont="1" applyFill="1" applyBorder="1" applyAlignment="1">
      <alignment horizontal="center" vertical="top" wrapText="1"/>
    </xf>
    <xf numFmtId="0" fontId="23" fillId="0" borderId="1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34" fillId="0" borderId="12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34" fillId="0" borderId="15" xfId="0" applyFont="1" applyBorder="1" applyAlignment="1">
      <alignment horizontal="left" vertical="top"/>
    </xf>
    <xf numFmtId="0" fontId="34" fillId="0" borderId="10" xfId="0" applyFont="1" applyBorder="1" applyAlignment="1">
      <alignment horizontal="left" vertical="top"/>
    </xf>
    <xf numFmtId="0" fontId="35" fillId="0" borderId="12" xfId="0" applyFont="1" applyBorder="1" applyAlignment="1">
      <alignment vertical="top"/>
    </xf>
    <xf numFmtId="0" fontId="35" fillId="0" borderId="13" xfId="0" applyFont="1" applyBorder="1" applyAlignment="1">
      <alignment vertical="top"/>
    </xf>
    <xf numFmtId="0" fontId="22" fillId="0" borderId="12" xfId="0" applyFont="1" applyBorder="1" applyAlignment="1">
      <alignment vertical="top"/>
    </xf>
    <xf numFmtId="0" fontId="22" fillId="0" borderId="13" xfId="0" applyFont="1" applyBorder="1" applyAlignment="1">
      <alignment vertical="top"/>
    </xf>
    <xf numFmtId="0" fontId="8" fillId="0" borderId="11" xfId="0" applyFont="1" applyFill="1" applyBorder="1" applyAlignment="1">
      <alignment vertical="top" wrapText="1"/>
    </xf>
    <xf numFmtId="0" fontId="34" fillId="0" borderId="15" xfId="0" applyFont="1" applyBorder="1" applyAlignment="1">
      <alignment horizontal="left" vertical="top" wrapText="1"/>
    </xf>
    <xf numFmtId="0" fontId="34" fillId="0" borderId="10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0" fontId="34" fillId="0" borderId="14" xfId="0" applyFont="1" applyBorder="1" applyAlignment="1">
      <alignment horizontal="left" vertical="top" wrapText="1"/>
    </xf>
    <xf numFmtId="189" fontId="2" fillId="0" borderId="4" xfId="6" applyNumberFormat="1" applyFont="1" applyFill="1" applyBorder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" fillId="0" borderId="8" xfId="0" applyFont="1" applyFill="1" applyBorder="1" applyAlignment="1">
      <alignment vertical="top"/>
    </xf>
    <xf numFmtId="0" fontId="0" fillId="0" borderId="15" xfId="0" applyFont="1" applyBorder="1" applyAlignment="1">
      <alignment vertical="top"/>
    </xf>
    <xf numFmtId="0" fontId="0" fillId="0" borderId="10" xfId="0" applyFont="1" applyBorder="1" applyAlignment="1">
      <alignment vertical="top"/>
    </xf>
    <xf numFmtId="0" fontId="0" fillId="0" borderId="0" xfId="0" applyFont="1" applyAlignment="1"/>
    <xf numFmtId="0" fontId="0" fillId="0" borderId="14" xfId="0" applyFont="1" applyBorder="1" applyAlignment="1"/>
    <xf numFmtId="0" fontId="7" fillId="0" borderId="1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0" fontId="19" fillId="5" borderId="12" xfId="0" applyFont="1" applyFill="1" applyBorder="1" applyAlignment="1">
      <alignment horizontal="left" vertical="top"/>
    </xf>
    <xf numFmtId="0" fontId="19" fillId="5" borderId="13" xfId="0" applyFont="1" applyFill="1" applyBorder="1" applyAlignment="1">
      <alignment horizontal="left" vertical="top"/>
    </xf>
    <xf numFmtId="0" fontId="8" fillId="5" borderId="6" xfId="0" applyFont="1" applyFill="1" applyBorder="1" applyAlignment="1">
      <alignment horizontal="left" vertical="top" wrapText="1"/>
    </xf>
    <xf numFmtId="0" fontId="19" fillId="5" borderId="6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vertical="top" wrapText="1"/>
    </xf>
    <xf numFmtId="0" fontId="21" fillId="0" borderId="6" xfId="0" applyFont="1" applyBorder="1" applyAlignment="1">
      <alignment vertical="top"/>
    </xf>
    <xf numFmtId="0" fontId="8" fillId="0" borderId="6" xfId="0" applyFont="1" applyFill="1" applyBorder="1" applyAlignment="1">
      <alignment vertical="top"/>
    </xf>
    <xf numFmtId="0" fontId="0" fillId="0" borderId="6" xfId="0" applyFont="1" applyBorder="1" applyAlignment="1">
      <alignment vertical="top"/>
    </xf>
    <xf numFmtId="0" fontId="8" fillId="0" borderId="8" xfId="0" applyFont="1" applyFill="1" applyBorder="1" applyAlignment="1">
      <alignment vertical="top" wrapText="1"/>
    </xf>
    <xf numFmtId="0" fontId="21" fillId="0" borderId="15" xfId="0" applyFont="1" applyBorder="1" applyAlignment="1">
      <alignment vertical="top"/>
    </xf>
    <xf numFmtId="0" fontId="21" fillId="0" borderId="10" xfId="0" applyFont="1" applyBorder="1" applyAlignment="1">
      <alignment vertical="top"/>
    </xf>
    <xf numFmtId="0" fontId="8" fillId="6" borderId="6" xfId="0" applyFont="1" applyFill="1" applyBorder="1" applyAlignment="1">
      <alignment horizontal="left" vertical="top" wrapText="1"/>
    </xf>
    <xf numFmtId="0" fontId="19" fillId="6" borderId="6" xfId="0" applyFont="1" applyFill="1" applyBorder="1" applyAlignment="1">
      <alignment horizontal="left" vertical="top" wrapText="1"/>
    </xf>
    <xf numFmtId="0" fontId="26" fillId="0" borderId="6" xfId="0" applyFont="1" applyBorder="1" applyAlignment="1"/>
    <xf numFmtId="0" fontId="21" fillId="0" borderId="6" xfId="0" applyFont="1" applyBorder="1" applyAlignment="1"/>
    <xf numFmtId="0" fontId="8" fillId="5" borderId="8" xfId="0" applyFont="1" applyFill="1" applyBorder="1" applyAlignment="1">
      <alignment horizontal="left" vertical="top" wrapText="1"/>
    </xf>
    <xf numFmtId="0" fontId="19" fillId="5" borderId="15" xfId="0" applyFont="1" applyFill="1" applyBorder="1" applyAlignment="1">
      <alignment horizontal="left" vertical="top"/>
    </xf>
    <xf numFmtId="0" fontId="19" fillId="5" borderId="10" xfId="0" applyFont="1" applyFill="1" applyBorder="1" applyAlignment="1">
      <alignment horizontal="left" vertical="top"/>
    </xf>
    <xf numFmtId="0" fontId="8" fillId="6" borderId="11" xfId="0" applyFont="1" applyFill="1" applyBorder="1" applyAlignment="1">
      <alignment horizontal="left" vertical="top" wrapText="1"/>
    </xf>
    <xf numFmtId="0" fontId="19" fillId="6" borderId="12" xfId="0" applyFont="1" applyFill="1" applyBorder="1" applyAlignment="1">
      <alignment horizontal="left" vertical="top" wrapText="1"/>
    </xf>
    <xf numFmtId="0" fontId="19" fillId="6" borderId="13" xfId="0" applyFont="1" applyFill="1" applyBorder="1" applyAlignment="1">
      <alignment horizontal="left" vertical="top" wrapText="1"/>
    </xf>
    <xf numFmtId="0" fontId="19" fillId="5" borderId="12" xfId="0" applyFont="1" applyFill="1" applyBorder="1" applyAlignment="1">
      <alignment horizontal="left" vertical="top" wrapText="1"/>
    </xf>
    <xf numFmtId="0" fontId="19" fillId="5" borderId="13" xfId="0" applyFont="1" applyFill="1" applyBorder="1" applyAlignment="1">
      <alignment horizontal="left" vertical="top" wrapText="1"/>
    </xf>
    <xf numFmtId="0" fontId="0" fillId="0" borderId="12" xfId="0" applyFont="1" applyBorder="1" applyAlignment="1"/>
    <xf numFmtId="0" fontId="0" fillId="0" borderId="13" xfId="0" applyFont="1" applyBorder="1" applyAlignment="1"/>
    <xf numFmtId="0" fontId="33" fillId="0" borderId="11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3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center" vertical="top" wrapText="1"/>
    </xf>
    <xf numFmtId="0" fontId="27" fillId="0" borderId="11" xfId="0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189" fontId="2" fillId="0" borderId="1" xfId="6" applyNumberFormat="1" applyFont="1" applyFill="1" applyBorder="1" applyAlignment="1">
      <alignment horizontal="center" vertical="top" wrapText="1"/>
    </xf>
    <xf numFmtId="189" fontId="2" fillId="0" borderId="2" xfId="6" applyNumberFormat="1" applyFont="1" applyFill="1" applyBorder="1" applyAlignment="1">
      <alignment horizontal="center" vertical="top" wrapText="1"/>
    </xf>
    <xf numFmtId="189" fontId="2" fillId="0" borderId="11" xfId="6" applyNumberFormat="1" applyFont="1" applyFill="1" applyBorder="1" applyAlignment="1">
      <alignment horizontal="center" vertical="top"/>
    </xf>
    <xf numFmtId="189" fontId="2" fillId="0" borderId="12" xfId="6" applyNumberFormat="1" applyFont="1" applyFill="1" applyBorder="1" applyAlignment="1">
      <alignment horizontal="center" vertical="top"/>
    </xf>
    <xf numFmtId="189" fontId="2" fillId="0" borderId="13" xfId="6" applyNumberFormat="1" applyFont="1" applyFill="1" applyBorder="1" applyAlignment="1">
      <alignment horizontal="center" vertical="top"/>
    </xf>
    <xf numFmtId="0" fontId="45" fillId="0" borderId="1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/>
    </xf>
  </cellXfs>
  <cellStyles count="8">
    <cellStyle name="Normal 2" xfId="1"/>
    <cellStyle name="Normal 3" xfId="2"/>
    <cellStyle name="Normal 4" xfId="3"/>
    <cellStyle name="เครื่องหมายจุลภาค" xfId="6" builtinId="3"/>
    <cellStyle name="จุลภาค 2" xfId="7"/>
    <cellStyle name="ปกติ" xfId="0" builtinId="0"/>
    <cellStyle name="ปกติ 2 2" xfId="4"/>
    <cellStyle name="ปกติ 3 2" xfId="5"/>
  </cellStyles>
  <dxfs count="0"/>
  <tableStyles count="0" defaultTableStyle="TableStyleMedium2" defaultPivotStyle="PivotStyleLight16"/>
  <colors>
    <mruColors>
      <color rgb="FF66FFCC"/>
      <color rgb="FFFFFFCC"/>
      <color rgb="FFFF00FF"/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17318</xdr:colOff>
      <xdr:row>1</xdr:row>
      <xdr:rowOff>259773</xdr:rowOff>
    </xdr:from>
    <xdr:to>
      <xdr:col>15</xdr:col>
      <xdr:colOff>412749</xdr:colOff>
      <xdr:row>2</xdr:row>
      <xdr:rowOff>243417</xdr:rowOff>
    </xdr:to>
    <xdr:sp macro="" textlink="">
      <xdr:nvSpPr>
        <xdr:cNvPr id="3" name="สี่เหลี่ยมผืนผ้า 2"/>
        <xdr:cNvSpPr/>
      </xdr:nvSpPr>
      <xdr:spPr>
        <a:xfrm>
          <a:off x="11764818" y="534940"/>
          <a:ext cx="1474931" cy="258810"/>
        </a:xfrm>
        <a:prstGeom prst="rect">
          <a:avLst/>
        </a:prstGeom>
        <a:solidFill>
          <a:sysClr val="window" lastClr="FFFFFF"/>
        </a:solidFill>
        <a:ln w="635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Tahoma"/>
            </a:rPr>
            <a:t>  </a:t>
          </a: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rPr>
            <a:t>แผนงานบูรณาการ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8:O12"/>
  <sheetViews>
    <sheetView view="pageBreakPreview" topLeftCell="A5" zoomScale="90" zoomScaleNormal="100" zoomScaleSheetLayoutView="90" workbookViewId="0">
      <selection activeCell="A9" sqref="A9:O9"/>
    </sheetView>
  </sheetViews>
  <sheetFormatPr defaultColWidth="8" defaultRowHeight="13.5" x14ac:dyDescent="0.25"/>
  <cols>
    <col min="1" max="1" width="8" style="501"/>
    <col min="2" max="3" width="10.875" style="501" customWidth="1"/>
    <col min="4" max="249" width="8" style="501"/>
    <col min="250" max="251" width="10.875" style="501" customWidth="1"/>
    <col min="252" max="254" width="8" style="501"/>
    <col min="255" max="256" width="10.875" style="501" customWidth="1"/>
    <col min="257" max="269" width="8" style="501"/>
    <col min="270" max="270" width="1.375" style="501" customWidth="1"/>
    <col min="271" max="505" width="8" style="501"/>
    <col min="506" max="507" width="10.875" style="501" customWidth="1"/>
    <col min="508" max="510" width="8" style="501"/>
    <col min="511" max="512" width="10.875" style="501" customWidth="1"/>
    <col min="513" max="525" width="8" style="501"/>
    <col min="526" max="526" width="1.375" style="501" customWidth="1"/>
    <col min="527" max="761" width="8" style="501"/>
    <col min="762" max="763" width="10.875" style="501" customWidth="1"/>
    <col min="764" max="766" width="8" style="501"/>
    <col min="767" max="768" width="10.875" style="501" customWidth="1"/>
    <col min="769" max="781" width="8" style="501"/>
    <col min="782" max="782" width="1.375" style="501" customWidth="1"/>
    <col min="783" max="1017" width="8" style="501"/>
    <col min="1018" max="1019" width="10.875" style="501" customWidth="1"/>
    <col min="1020" max="1022" width="8" style="501"/>
    <col min="1023" max="1024" width="10.875" style="501" customWidth="1"/>
    <col min="1025" max="1037" width="8" style="501"/>
    <col min="1038" max="1038" width="1.375" style="501" customWidth="1"/>
    <col min="1039" max="1273" width="8" style="501"/>
    <col min="1274" max="1275" width="10.875" style="501" customWidth="1"/>
    <col min="1276" max="1278" width="8" style="501"/>
    <col min="1279" max="1280" width="10.875" style="501" customWidth="1"/>
    <col min="1281" max="1293" width="8" style="501"/>
    <col min="1294" max="1294" width="1.375" style="501" customWidth="1"/>
    <col min="1295" max="1529" width="8" style="501"/>
    <col min="1530" max="1531" width="10.875" style="501" customWidth="1"/>
    <col min="1532" max="1534" width="8" style="501"/>
    <col min="1535" max="1536" width="10.875" style="501" customWidth="1"/>
    <col min="1537" max="1549" width="8" style="501"/>
    <col min="1550" max="1550" width="1.375" style="501" customWidth="1"/>
    <col min="1551" max="1785" width="8" style="501"/>
    <col min="1786" max="1787" width="10.875" style="501" customWidth="1"/>
    <col min="1788" max="1790" width="8" style="501"/>
    <col min="1791" max="1792" width="10.875" style="501" customWidth="1"/>
    <col min="1793" max="1805" width="8" style="501"/>
    <col min="1806" max="1806" width="1.375" style="501" customWidth="1"/>
    <col min="1807" max="2041" width="8" style="501"/>
    <col min="2042" max="2043" width="10.875" style="501" customWidth="1"/>
    <col min="2044" max="2046" width="8" style="501"/>
    <col min="2047" max="2048" width="10.875" style="501" customWidth="1"/>
    <col min="2049" max="2061" width="8" style="501"/>
    <col min="2062" max="2062" width="1.375" style="501" customWidth="1"/>
    <col min="2063" max="2297" width="8" style="501"/>
    <col min="2298" max="2299" width="10.875" style="501" customWidth="1"/>
    <col min="2300" max="2302" width="8" style="501"/>
    <col min="2303" max="2304" width="10.875" style="501" customWidth="1"/>
    <col min="2305" max="2317" width="8" style="501"/>
    <col min="2318" max="2318" width="1.375" style="501" customWidth="1"/>
    <col min="2319" max="2553" width="8" style="501"/>
    <col min="2554" max="2555" width="10.875" style="501" customWidth="1"/>
    <col min="2556" max="2558" width="8" style="501"/>
    <col min="2559" max="2560" width="10.875" style="501" customWidth="1"/>
    <col min="2561" max="2573" width="8" style="501"/>
    <col min="2574" max="2574" width="1.375" style="501" customWidth="1"/>
    <col min="2575" max="2809" width="8" style="501"/>
    <col min="2810" max="2811" width="10.875" style="501" customWidth="1"/>
    <col min="2812" max="2814" width="8" style="501"/>
    <col min="2815" max="2816" width="10.875" style="501" customWidth="1"/>
    <col min="2817" max="2829" width="8" style="501"/>
    <col min="2830" max="2830" width="1.375" style="501" customWidth="1"/>
    <col min="2831" max="3065" width="8" style="501"/>
    <col min="3066" max="3067" width="10.875" style="501" customWidth="1"/>
    <col min="3068" max="3070" width="8" style="501"/>
    <col min="3071" max="3072" width="10.875" style="501" customWidth="1"/>
    <col min="3073" max="3085" width="8" style="501"/>
    <col min="3086" max="3086" width="1.375" style="501" customWidth="1"/>
    <col min="3087" max="3321" width="8" style="501"/>
    <col min="3322" max="3323" width="10.875" style="501" customWidth="1"/>
    <col min="3324" max="3326" width="8" style="501"/>
    <col min="3327" max="3328" width="10.875" style="501" customWidth="1"/>
    <col min="3329" max="3341" width="8" style="501"/>
    <col min="3342" max="3342" width="1.375" style="501" customWidth="1"/>
    <col min="3343" max="3577" width="8" style="501"/>
    <col min="3578" max="3579" width="10.875" style="501" customWidth="1"/>
    <col min="3580" max="3582" width="8" style="501"/>
    <col min="3583" max="3584" width="10.875" style="501" customWidth="1"/>
    <col min="3585" max="3597" width="8" style="501"/>
    <col min="3598" max="3598" width="1.375" style="501" customWidth="1"/>
    <col min="3599" max="3833" width="8" style="501"/>
    <col min="3834" max="3835" width="10.875" style="501" customWidth="1"/>
    <col min="3836" max="3838" width="8" style="501"/>
    <col min="3839" max="3840" width="10.875" style="501" customWidth="1"/>
    <col min="3841" max="3853" width="8" style="501"/>
    <col min="3854" max="3854" width="1.375" style="501" customWidth="1"/>
    <col min="3855" max="4089" width="8" style="501"/>
    <col min="4090" max="4091" width="10.875" style="501" customWidth="1"/>
    <col min="4092" max="4094" width="8" style="501"/>
    <col min="4095" max="4096" width="10.875" style="501" customWidth="1"/>
    <col min="4097" max="4109" width="8" style="501"/>
    <col min="4110" max="4110" width="1.375" style="501" customWidth="1"/>
    <col min="4111" max="4345" width="8" style="501"/>
    <col min="4346" max="4347" width="10.875" style="501" customWidth="1"/>
    <col min="4348" max="4350" width="8" style="501"/>
    <col min="4351" max="4352" width="10.875" style="501" customWidth="1"/>
    <col min="4353" max="4365" width="8" style="501"/>
    <col min="4366" max="4366" width="1.375" style="501" customWidth="1"/>
    <col min="4367" max="4601" width="8" style="501"/>
    <col min="4602" max="4603" width="10.875" style="501" customWidth="1"/>
    <col min="4604" max="4606" width="8" style="501"/>
    <col min="4607" max="4608" width="10.875" style="501" customWidth="1"/>
    <col min="4609" max="4621" width="8" style="501"/>
    <col min="4622" max="4622" width="1.375" style="501" customWidth="1"/>
    <col min="4623" max="4857" width="8" style="501"/>
    <col min="4858" max="4859" width="10.875" style="501" customWidth="1"/>
    <col min="4860" max="4862" width="8" style="501"/>
    <col min="4863" max="4864" width="10.875" style="501" customWidth="1"/>
    <col min="4865" max="4877" width="8" style="501"/>
    <col min="4878" max="4878" width="1.375" style="501" customWidth="1"/>
    <col min="4879" max="5113" width="8" style="501"/>
    <col min="5114" max="5115" width="10.875" style="501" customWidth="1"/>
    <col min="5116" max="5118" width="8" style="501"/>
    <col min="5119" max="5120" width="10.875" style="501" customWidth="1"/>
    <col min="5121" max="5133" width="8" style="501"/>
    <col min="5134" max="5134" width="1.375" style="501" customWidth="1"/>
    <col min="5135" max="5369" width="8" style="501"/>
    <col min="5370" max="5371" width="10.875" style="501" customWidth="1"/>
    <col min="5372" max="5374" width="8" style="501"/>
    <col min="5375" max="5376" width="10.875" style="501" customWidth="1"/>
    <col min="5377" max="5389" width="8" style="501"/>
    <col min="5390" max="5390" width="1.375" style="501" customWidth="1"/>
    <col min="5391" max="5625" width="8" style="501"/>
    <col min="5626" max="5627" width="10.875" style="501" customWidth="1"/>
    <col min="5628" max="5630" width="8" style="501"/>
    <col min="5631" max="5632" width="10.875" style="501" customWidth="1"/>
    <col min="5633" max="5645" width="8" style="501"/>
    <col min="5646" max="5646" width="1.375" style="501" customWidth="1"/>
    <col min="5647" max="5881" width="8" style="501"/>
    <col min="5882" max="5883" width="10.875" style="501" customWidth="1"/>
    <col min="5884" max="5886" width="8" style="501"/>
    <col min="5887" max="5888" width="10.875" style="501" customWidth="1"/>
    <col min="5889" max="5901" width="8" style="501"/>
    <col min="5902" max="5902" width="1.375" style="501" customWidth="1"/>
    <col min="5903" max="6137" width="8" style="501"/>
    <col min="6138" max="6139" width="10.875" style="501" customWidth="1"/>
    <col min="6140" max="6142" width="8" style="501"/>
    <col min="6143" max="6144" width="10.875" style="501" customWidth="1"/>
    <col min="6145" max="6157" width="8" style="501"/>
    <col min="6158" max="6158" width="1.375" style="501" customWidth="1"/>
    <col min="6159" max="6393" width="8" style="501"/>
    <col min="6394" max="6395" width="10.875" style="501" customWidth="1"/>
    <col min="6396" max="6398" width="8" style="501"/>
    <col min="6399" max="6400" width="10.875" style="501" customWidth="1"/>
    <col min="6401" max="6413" width="8" style="501"/>
    <col min="6414" max="6414" width="1.375" style="501" customWidth="1"/>
    <col min="6415" max="6649" width="8" style="501"/>
    <col min="6650" max="6651" width="10.875" style="501" customWidth="1"/>
    <col min="6652" max="6654" width="8" style="501"/>
    <col min="6655" max="6656" width="10.875" style="501" customWidth="1"/>
    <col min="6657" max="6669" width="8" style="501"/>
    <col min="6670" max="6670" width="1.375" style="501" customWidth="1"/>
    <col min="6671" max="6905" width="8" style="501"/>
    <col min="6906" max="6907" width="10.875" style="501" customWidth="1"/>
    <col min="6908" max="6910" width="8" style="501"/>
    <col min="6911" max="6912" width="10.875" style="501" customWidth="1"/>
    <col min="6913" max="6925" width="8" style="501"/>
    <col min="6926" max="6926" width="1.375" style="501" customWidth="1"/>
    <col min="6927" max="7161" width="8" style="501"/>
    <col min="7162" max="7163" width="10.875" style="501" customWidth="1"/>
    <col min="7164" max="7166" width="8" style="501"/>
    <col min="7167" max="7168" width="10.875" style="501" customWidth="1"/>
    <col min="7169" max="7181" width="8" style="501"/>
    <col min="7182" max="7182" width="1.375" style="501" customWidth="1"/>
    <col min="7183" max="7417" width="8" style="501"/>
    <col min="7418" max="7419" width="10.875" style="501" customWidth="1"/>
    <col min="7420" max="7422" width="8" style="501"/>
    <col min="7423" max="7424" width="10.875" style="501" customWidth="1"/>
    <col min="7425" max="7437" width="8" style="501"/>
    <col min="7438" max="7438" width="1.375" style="501" customWidth="1"/>
    <col min="7439" max="7673" width="8" style="501"/>
    <col min="7674" max="7675" width="10.875" style="501" customWidth="1"/>
    <col min="7676" max="7678" width="8" style="501"/>
    <col min="7679" max="7680" width="10.875" style="501" customWidth="1"/>
    <col min="7681" max="7693" width="8" style="501"/>
    <col min="7694" max="7694" width="1.375" style="501" customWidth="1"/>
    <col min="7695" max="7929" width="8" style="501"/>
    <col min="7930" max="7931" width="10.875" style="501" customWidth="1"/>
    <col min="7932" max="7934" width="8" style="501"/>
    <col min="7935" max="7936" width="10.875" style="501" customWidth="1"/>
    <col min="7937" max="7949" width="8" style="501"/>
    <col min="7950" max="7950" width="1.375" style="501" customWidth="1"/>
    <col min="7951" max="8185" width="8" style="501"/>
    <col min="8186" max="8187" width="10.875" style="501" customWidth="1"/>
    <col min="8188" max="8190" width="8" style="501"/>
    <col min="8191" max="8192" width="10.875" style="501" customWidth="1"/>
    <col min="8193" max="8205" width="8" style="501"/>
    <col min="8206" max="8206" width="1.375" style="501" customWidth="1"/>
    <col min="8207" max="8441" width="8" style="501"/>
    <col min="8442" max="8443" width="10.875" style="501" customWidth="1"/>
    <col min="8444" max="8446" width="8" style="501"/>
    <col min="8447" max="8448" width="10.875" style="501" customWidth="1"/>
    <col min="8449" max="8461" width="8" style="501"/>
    <col min="8462" max="8462" width="1.375" style="501" customWidth="1"/>
    <col min="8463" max="8697" width="8" style="501"/>
    <col min="8698" max="8699" width="10.875" style="501" customWidth="1"/>
    <col min="8700" max="8702" width="8" style="501"/>
    <col min="8703" max="8704" width="10.875" style="501" customWidth="1"/>
    <col min="8705" max="8717" width="8" style="501"/>
    <col min="8718" max="8718" width="1.375" style="501" customWidth="1"/>
    <col min="8719" max="8953" width="8" style="501"/>
    <col min="8954" max="8955" width="10.875" style="501" customWidth="1"/>
    <col min="8956" max="8958" width="8" style="501"/>
    <col min="8959" max="8960" width="10.875" style="501" customWidth="1"/>
    <col min="8961" max="8973" width="8" style="501"/>
    <col min="8974" max="8974" width="1.375" style="501" customWidth="1"/>
    <col min="8975" max="9209" width="8" style="501"/>
    <col min="9210" max="9211" width="10.875" style="501" customWidth="1"/>
    <col min="9212" max="9214" width="8" style="501"/>
    <col min="9215" max="9216" width="10.875" style="501" customWidth="1"/>
    <col min="9217" max="9229" width="8" style="501"/>
    <col min="9230" max="9230" width="1.375" style="501" customWidth="1"/>
    <col min="9231" max="9465" width="8" style="501"/>
    <col min="9466" max="9467" width="10.875" style="501" customWidth="1"/>
    <col min="9468" max="9470" width="8" style="501"/>
    <col min="9471" max="9472" width="10.875" style="501" customWidth="1"/>
    <col min="9473" max="9485" width="8" style="501"/>
    <col min="9486" max="9486" width="1.375" style="501" customWidth="1"/>
    <col min="9487" max="9721" width="8" style="501"/>
    <col min="9722" max="9723" width="10.875" style="501" customWidth="1"/>
    <col min="9724" max="9726" width="8" style="501"/>
    <col min="9727" max="9728" width="10.875" style="501" customWidth="1"/>
    <col min="9729" max="9741" width="8" style="501"/>
    <col min="9742" max="9742" width="1.375" style="501" customWidth="1"/>
    <col min="9743" max="9977" width="8" style="501"/>
    <col min="9978" max="9979" width="10.875" style="501" customWidth="1"/>
    <col min="9980" max="9982" width="8" style="501"/>
    <col min="9983" max="9984" width="10.875" style="501" customWidth="1"/>
    <col min="9985" max="9997" width="8" style="501"/>
    <col min="9998" max="9998" width="1.375" style="501" customWidth="1"/>
    <col min="9999" max="10233" width="8" style="501"/>
    <col min="10234" max="10235" width="10.875" style="501" customWidth="1"/>
    <col min="10236" max="10238" width="8" style="501"/>
    <col min="10239" max="10240" width="10.875" style="501" customWidth="1"/>
    <col min="10241" max="10253" width="8" style="501"/>
    <col min="10254" max="10254" width="1.375" style="501" customWidth="1"/>
    <col min="10255" max="10489" width="8" style="501"/>
    <col min="10490" max="10491" width="10.875" style="501" customWidth="1"/>
    <col min="10492" max="10494" width="8" style="501"/>
    <col min="10495" max="10496" width="10.875" style="501" customWidth="1"/>
    <col min="10497" max="10509" width="8" style="501"/>
    <col min="10510" max="10510" width="1.375" style="501" customWidth="1"/>
    <col min="10511" max="10745" width="8" style="501"/>
    <col min="10746" max="10747" width="10.875" style="501" customWidth="1"/>
    <col min="10748" max="10750" width="8" style="501"/>
    <col min="10751" max="10752" width="10.875" style="501" customWidth="1"/>
    <col min="10753" max="10765" width="8" style="501"/>
    <col min="10766" max="10766" width="1.375" style="501" customWidth="1"/>
    <col min="10767" max="11001" width="8" style="501"/>
    <col min="11002" max="11003" width="10.875" style="501" customWidth="1"/>
    <col min="11004" max="11006" width="8" style="501"/>
    <col min="11007" max="11008" width="10.875" style="501" customWidth="1"/>
    <col min="11009" max="11021" width="8" style="501"/>
    <col min="11022" max="11022" width="1.375" style="501" customWidth="1"/>
    <col min="11023" max="11257" width="8" style="501"/>
    <col min="11258" max="11259" width="10.875" style="501" customWidth="1"/>
    <col min="11260" max="11262" width="8" style="501"/>
    <col min="11263" max="11264" width="10.875" style="501" customWidth="1"/>
    <col min="11265" max="11277" width="8" style="501"/>
    <col min="11278" max="11278" width="1.375" style="501" customWidth="1"/>
    <col min="11279" max="11513" width="8" style="501"/>
    <col min="11514" max="11515" width="10.875" style="501" customWidth="1"/>
    <col min="11516" max="11518" width="8" style="501"/>
    <col min="11519" max="11520" width="10.875" style="501" customWidth="1"/>
    <col min="11521" max="11533" width="8" style="501"/>
    <col min="11534" max="11534" width="1.375" style="501" customWidth="1"/>
    <col min="11535" max="11769" width="8" style="501"/>
    <col min="11770" max="11771" width="10.875" style="501" customWidth="1"/>
    <col min="11772" max="11774" width="8" style="501"/>
    <col min="11775" max="11776" width="10.875" style="501" customWidth="1"/>
    <col min="11777" max="11789" width="8" style="501"/>
    <col min="11790" max="11790" width="1.375" style="501" customWidth="1"/>
    <col min="11791" max="12025" width="8" style="501"/>
    <col min="12026" max="12027" width="10.875" style="501" customWidth="1"/>
    <col min="12028" max="12030" width="8" style="501"/>
    <col min="12031" max="12032" width="10.875" style="501" customWidth="1"/>
    <col min="12033" max="12045" width="8" style="501"/>
    <col min="12046" max="12046" width="1.375" style="501" customWidth="1"/>
    <col min="12047" max="12281" width="8" style="501"/>
    <col min="12282" max="12283" width="10.875" style="501" customWidth="1"/>
    <col min="12284" max="12286" width="8" style="501"/>
    <col min="12287" max="12288" width="10.875" style="501" customWidth="1"/>
    <col min="12289" max="12301" width="8" style="501"/>
    <col min="12302" max="12302" width="1.375" style="501" customWidth="1"/>
    <col min="12303" max="12537" width="8" style="501"/>
    <col min="12538" max="12539" width="10.875" style="501" customWidth="1"/>
    <col min="12540" max="12542" width="8" style="501"/>
    <col min="12543" max="12544" width="10.875" style="501" customWidth="1"/>
    <col min="12545" max="12557" width="8" style="501"/>
    <col min="12558" max="12558" width="1.375" style="501" customWidth="1"/>
    <col min="12559" max="12793" width="8" style="501"/>
    <col min="12794" max="12795" width="10.875" style="501" customWidth="1"/>
    <col min="12796" max="12798" width="8" style="501"/>
    <col min="12799" max="12800" width="10.875" style="501" customWidth="1"/>
    <col min="12801" max="12813" width="8" style="501"/>
    <col min="12814" max="12814" width="1.375" style="501" customWidth="1"/>
    <col min="12815" max="13049" width="8" style="501"/>
    <col min="13050" max="13051" width="10.875" style="501" customWidth="1"/>
    <col min="13052" max="13054" width="8" style="501"/>
    <col min="13055" max="13056" width="10.875" style="501" customWidth="1"/>
    <col min="13057" max="13069" width="8" style="501"/>
    <col min="13070" max="13070" width="1.375" style="501" customWidth="1"/>
    <col min="13071" max="13305" width="8" style="501"/>
    <col min="13306" max="13307" width="10.875" style="501" customWidth="1"/>
    <col min="13308" max="13310" width="8" style="501"/>
    <col min="13311" max="13312" width="10.875" style="501" customWidth="1"/>
    <col min="13313" max="13325" width="8" style="501"/>
    <col min="13326" max="13326" width="1.375" style="501" customWidth="1"/>
    <col min="13327" max="13561" width="8" style="501"/>
    <col min="13562" max="13563" width="10.875" style="501" customWidth="1"/>
    <col min="13564" max="13566" width="8" style="501"/>
    <col min="13567" max="13568" width="10.875" style="501" customWidth="1"/>
    <col min="13569" max="13581" width="8" style="501"/>
    <col min="13582" max="13582" width="1.375" style="501" customWidth="1"/>
    <col min="13583" max="13817" width="8" style="501"/>
    <col min="13818" max="13819" width="10.875" style="501" customWidth="1"/>
    <col min="13820" max="13822" width="8" style="501"/>
    <col min="13823" max="13824" width="10.875" style="501" customWidth="1"/>
    <col min="13825" max="13837" width="8" style="501"/>
    <col min="13838" max="13838" width="1.375" style="501" customWidth="1"/>
    <col min="13839" max="14073" width="8" style="501"/>
    <col min="14074" max="14075" width="10.875" style="501" customWidth="1"/>
    <col min="14076" max="14078" width="8" style="501"/>
    <col min="14079" max="14080" width="10.875" style="501" customWidth="1"/>
    <col min="14081" max="14093" width="8" style="501"/>
    <col min="14094" max="14094" width="1.375" style="501" customWidth="1"/>
    <col min="14095" max="14329" width="8" style="501"/>
    <col min="14330" max="14331" width="10.875" style="501" customWidth="1"/>
    <col min="14332" max="14334" width="8" style="501"/>
    <col min="14335" max="14336" width="10.875" style="501" customWidth="1"/>
    <col min="14337" max="14349" width="8" style="501"/>
    <col min="14350" max="14350" width="1.375" style="501" customWidth="1"/>
    <col min="14351" max="14585" width="8" style="501"/>
    <col min="14586" max="14587" width="10.875" style="501" customWidth="1"/>
    <col min="14588" max="14590" width="8" style="501"/>
    <col min="14591" max="14592" width="10.875" style="501" customWidth="1"/>
    <col min="14593" max="14605" width="8" style="501"/>
    <col min="14606" max="14606" width="1.375" style="501" customWidth="1"/>
    <col min="14607" max="14841" width="8" style="501"/>
    <col min="14842" max="14843" width="10.875" style="501" customWidth="1"/>
    <col min="14844" max="14846" width="8" style="501"/>
    <col min="14847" max="14848" width="10.875" style="501" customWidth="1"/>
    <col min="14849" max="14861" width="8" style="501"/>
    <col min="14862" max="14862" width="1.375" style="501" customWidth="1"/>
    <col min="14863" max="15097" width="8" style="501"/>
    <col min="15098" max="15099" width="10.875" style="501" customWidth="1"/>
    <col min="15100" max="15102" width="8" style="501"/>
    <col min="15103" max="15104" width="10.875" style="501" customWidth="1"/>
    <col min="15105" max="15117" width="8" style="501"/>
    <col min="15118" max="15118" width="1.375" style="501" customWidth="1"/>
    <col min="15119" max="15353" width="8" style="501"/>
    <col min="15354" max="15355" width="10.875" style="501" customWidth="1"/>
    <col min="15356" max="15358" width="8" style="501"/>
    <col min="15359" max="15360" width="10.875" style="501" customWidth="1"/>
    <col min="15361" max="15373" width="8" style="501"/>
    <col min="15374" max="15374" width="1.375" style="501" customWidth="1"/>
    <col min="15375" max="15609" width="8" style="501"/>
    <col min="15610" max="15611" width="10.875" style="501" customWidth="1"/>
    <col min="15612" max="15614" width="8" style="501"/>
    <col min="15615" max="15616" width="10.875" style="501" customWidth="1"/>
    <col min="15617" max="15629" width="8" style="501"/>
    <col min="15630" max="15630" width="1.375" style="501" customWidth="1"/>
    <col min="15631" max="15865" width="8" style="501"/>
    <col min="15866" max="15867" width="10.875" style="501" customWidth="1"/>
    <col min="15868" max="15870" width="8" style="501"/>
    <col min="15871" max="15872" width="10.875" style="501" customWidth="1"/>
    <col min="15873" max="15885" width="8" style="501"/>
    <col min="15886" max="15886" width="1.375" style="501" customWidth="1"/>
    <col min="15887" max="16121" width="8" style="501"/>
    <col min="16122" max="16123" width="10.875" style="501" customWidth="1"/>
    <col min="16124" max="16126" width="8" style="501"/>
    <col min="16127" max="16128" width="10.875" style="501" customWidth="1"/>
    <col min="16129" max="16141" width="8" style="501"/>
    <col min="16142" max="16142" width="1.375" style="501" customWidth="1"/>
    <col min="16143" max="16377" width="8" style="501"/>
    <col min="16378" max="16379" width="10.875" style="501" customWidth="1"/>
    <col min="16380" max="16384" width="8" style="501"/>
  </cols>
  <sheetData>
    <row r="8" spans="1:15" ht="45.75" x14ac:dyDescent="0.65">
      <c r="A8" s="674" t="s">
        <v>731</v>
      </c>
      <c r="B8" s="674"/>
      <c r="C8" s="674"/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</row>
    <row r="9" spans="1:15" ht="45" x14ac:dyDescent="0.65">
      <c r="A9" s="675" t="s">
        <v>736</v>
      </c>
      <c r="B9" s="675"/>
      <c r="C9" s="675"/>
      <c r="D9" s="675"/>
      <c r="E9" s="675"/>
      <c r="F9" s="675"/>
      <c r="G9" s="675"/>
      <c r="H9" s="675"/>
      <c r="I9" s="675"/>
      <c r="J9" s="675"/>
      <c r="K9" s="675"/>
      <c r="L9" s="675"/>
      <c r="M9" s="675"/>
      <c r="N9" s="675"/>
      <c r="O9" s="675"/>
    </row>
    <row r="10" spans="1:15" ht="45" x14ac:dyDescent="0.65">
      <c r="A10" s="675" t="s">
        <v>732</v>
      </c>
      <c r="B10" s="675"/>
      <c r="C10" s="675"/>
      <c r="D10" s="675"/>
      <c r="E10" s="675"/>
      <c r="F10" s="675"/>
      <c r="G10" s="675"/>
      <c r="H10" s="675"/>
      <c r="I10" s="675"/>
      <c r="J10" s="675"/>
      <c r="K10" s="675"/>
      <c r="L10" s="675"/>
      <c r="M10" s="675"/>
      <c r="N10" s="675"/>
      <c r="O10" s="675"/>
    </row>
    <row r="11" spans="1:15" ht="45.75" x14ac:dyDescent="0.65">
      <c r="A11" s="676" t="s">
        <v>733</v>
      </c>
      <c r="B11" s="676"/>
      <c r="C11" s="676"/>
      <c r="D11" s="676"/>
      <c r="E11" s="676"/>
      <c r="F11" s="676"/>
      <c r="G11" s="676"/>
      <c r="H11" s="676"/>
      <c r="I11" s="676"/>
      <c r="J11" s="676"/>
      <c r="K11" s="676"/>
      <c r="L11" s="676"/>
      <c r="M11" s="676"/>
      <c r="N11" s="676"/>
      <c r="O11" s="676"/>
    </row>
    <row r="12" spans="1:15" ht="45.75" x14ac:dyDescent="0.65">
      <c r="A12" s="674"/>
      <c r="B12" s="674"/>
      <c r="C12" s="674"/>
      <c r="D12" s="674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</row>
  </sheetData>
  <mergeCells count="5">
    <mergeCell ref="A8:O8"/>
    <mergeCell ref="A9:O9"/>
    <mergeCell ref="A10:O10"/>
    <mergeCell ref="A11:O11"/>
    <mergeCell ref="A12:O12"/>
  </mergeCells>
  <pageMargins left="0.31496062992125984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5"/>
  <sheetViews>
    <sheetView view="pageBreakPreview" zoomScale="80" zoomScaleNormal="72" zoomScaleSheetLayoutView="80" zoomScalePageLayoutView="71" workbookViewId="0">
      <selection activeCell="A2" sqref="A2:G2"/>
    </sheetView>
  </sheetViews>
  <sheetFormatPr defaultColWidth="27.75" defaultRowHeight="21" x14ac:dyDescent="0.35"/>
  <cols>
    <col min="1" max="1" width="48.75" style="305" customWidth="1"/>
    <col min="2" max="2" width="12.625" style="305" customWidth="1"/>
    <col min="3" max="6" width="12.625" style="306" customWidth="1"/>
    <col min="7" max="7" width="52.875" style="304" customWidth="1"/>
    <col min="8" max="8" width="40" style="306" customWidth="1"/>
    <col min="9" max="11" width="7.875" style="306" customWidth="1"/>
    <col min="12" max="12" width="8.375" style="306" customWidth="1"/>
    <col min="13" max="13" width="7.375" style="306" customWidth="1"/>
    <col min="14" max="14" width="5.25" style="306" customWidth="1"/>
    <col min="15" max="18" width="5.375" style="306" customWidth="1"/>
    <col min="19" max="16384" width="27.75" style="305"/>
  </cols>
  <sheetData>
    <row r="1" spans="1:18" x14ac:dyDescent="0.35">
      <c r="G1" s="305"/>
    </row>
    <row r="2" spans="1:18" ht="24" customHeight="1" x14ac:dyDescent="0.35">
      <c r="A2" s="683" t="s">
        <v>734</v>
      </c>
      <c r="B2" s="683"/>
      <c r="C2" s="683"/>
      <c r="D2" s="683"/>
      <c r="E2" s="683"/>
      <c r="F2" s="683"/>
      <c r="G2" s="683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</row>
    <row r="3" spans="1:18" ht="24" customHeight="1" x14ac:dyDescent="0.35">
      <c r="A3" s="683" t="s">
        <v>735</v>
      </c>
      <c r="B3" s="683"/>
      <c r="C3" s="683"/>
      <c r="D3" s="683"/>
      <c r="E3" s="683"/>
      <c r="F3" s="683"/>
      <c r="G3" s="683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</row>
    <row r="4" spans="1:18" s="298" customFormat="1" ht="24.95" customHeight="1" x14ac:dyDescent="0.2">
      <c r="A4" s="490"/>
      <c r="B4" s="490"/>
      <c r="C4" s="490"/>
      <c r="D4" s="490"/>
      <c r="E4" s="490"/>
      <c r="F4" s="490"/>
      <c r="G4" s="490"/>
      <c r="H4" s="299"/>
      <c r="I4" s="299"/>
      <c r="J4" s="299"/>
      <c r="K4" s="299"/>
      <c r="M4" s="300"/>
      <c r="N4" s="300"/>
      <c r="O4" s="300"/>
      <c r="P4" s="300"/>
      <c r="Q4" s="300"/>
      <c r="R4" s="300"/>
    </row>
    <row r="5" spans="1:18" s="298" customFormat="1" ht="24.95" customHeight="1" x14ac:dyDescent="0.2">
      <c r="A5" s="681" t="s">
        <v>447</v>
      </c>
      <c r="B5" s="679" t="s">
        <v>451</v>
      </c>
      <c r="C5" s="680"/>
      <c r="D5" s="680"/>
      <c r="E5" s="680"/>
      <c r="F5" s="680"/>
      <c r="G5" s="677" t="s">
        <v>449</v>
      </c>
      <c r="H5" s="299"/>
      <c r="I5" s="299"/>
      <c r="J5" s="299"/>
      <c r="K5" s="299"/>
      <c r="M5" s="300"/>
      <c r="N5" s="300"/>
      <c r="O5" s="300"/>
      <c r="P5" s="300"/>
      <c r="Q5" s="300"/>
      <c r="R5" s="300"/>
    </row>
    <row r="6" spans="1:18" s="298" customFormat="1" ht="24.95" customHeight="1" x14ac:dyDescent="0.2">
      <c r="A6" s="682"/>
      <c r="B6" s="495" t="s">
        <v>4</v>
      </c>
      <c r="C6" s="495" t="s">
        <v>5</v>
      </c>
      <c r="D6" s="495" t="s">
        <v>6</v>
      </c>
      <c r="E6" s="495" t="s">
        <v>7</v>
      </c>
      <c r="F6" s="496" t="s">
        <v>2</v>
      </c>
      <c r="G6" s="678"/>
      <c r="H6" s="299"/>
      <c r="I6" s="299"/>
      <c r="J6" s="299"/>
      <c r="K6" s="299"/>
      <c r="M6" s="300"/>
      <c r="N6" s="300"/>
      <c r="O6" s="300"/>
      <c r="P6" s="300"/>
      <c r="Q6" s="300"/>
      <c r="R6" s="300"/>
    </row>
    <row r="7" spans="1:18" s="298" customFormat="1" ht="24.95" customHeight="1" x14ac:dyDescent="0.2">
      <c r="A7" s="497" t="s">
        <v>730</v>
      </c>
      <c r="B7" s="498">
        <f>SUM(B8:B16)</f>
        <v>13221.598500000002</v>
      </c>
      <c r="C7" s="498">
        <f t="shared" ref="C7:E7" si="0">SUM(C8:C16)</f>
        <v>10035.933855000001</v>
      </c>
      <c r="D7" s="498">
        <f t="shared" si="0"/>
        <v>9063.450069999999</v>
      </c>
      <c r="E7" s="498">
        <f t="shared" si="0"/>
        <v>6359.2269000000024</v>
      </c>
      <c r="F7" s="499">
        <f>SUM(B7:E7)</f>
        <v>38680.209325000003</v>
      </c>
      <c r="G7" s="500"/>
      <c r="H7" s="299"/>
      <c r="I7" s="299"/>
      <c r="J7" s="299"/>
      <c r="K7" s="299"/>
      <c r="M7" s="300"/>
      <c r="N7" s="300"/>
      <c r="O7" s="300"/>
      <c r="P7" s="300"/>
      <c r="Q7" s="300"/>
      <c r="R7" s="300"/>
    </row>
    <row r="8" spans="1:18" s="298" customFormat="1" ht="24.95" customHeight="1" x14ac:dyDescent="0.2">
      <c r="A8" s="316" t="s">
        <v>448</v>
      </c>
      <c r="B8" s="317">
        <f>'1.ปรองดอง'!F7</f>
        <v>9.5449999999999993E-2</v>
      </c>
      <c r="C8" s="317">
        <f>'1.ปรองดอง'!G7</f>
        <v>0.45097999999999999</v>
      </c>
      <c r="D8" s="317">
        <f>'1.ปรองดอง'!H7</f>
        <v>2.1533199999999999</v>
      </c>
      <c r="E8" s="318">
        <f>'1.ปรองดอง'!I7</f>
        <v>0.62124999999999997</v>
      </c>
      <c r="F8" s="318">
        <f>'1.ปรองดอง'!J7</f>
        <v>3.3209999999999997</v>
      </c>
      <c r="G8" s="316" t="s">
        <v>79</v>
      </c>
      <c r="H8" s="302"/>
      <c r="I8" s="302"/>
      <c r="J8" s="302"/>
      <c r="K8" s="302"/>
      <c r="M8" s="300"/>
      <c r="N8" s="300"/>
      <c r="O8" s="300"/>
      <c r="P8" s="300"/>
      <c r="Q8" s="300"/>
      <c r="R8" s="300"/>
    </row>
    <row r="9" spans="1:18" s="298" customFormat="1" ht="24.95" customHeight="1" x14ac:dyDescent="0.2">
      <c r="A9" s="316" t="s">
        <v>450</v>
      </c>
      <c r="B9" s="319">
        <f>'2.ภาคใต้'!F5</f>
        <v>124.355975</v>
      </c>
      <c r="C9" s="319">
        <f>'2.ภาคใต้'!G5</f>
        <v>115.11937499999999</v>
      </c>
      <c r="D9" s="319">
        <f>'2.ภาคใต้'!H5</f>
        <v>36.470275000000001</v>
      </c>
      <c r="E9" s="319">
        <f>'2.ภาคใต้'!I5</f>
        <v>34.300800000000002</v>
      </c>
      <c r="F9" s="319">
        <f>'2.ภาคใต้'!J5</f>
        <v>310.24642499999999</v>
      </c>
      <c r="G9" s="316" t="s">
        <v>363</v>
      </c>
      <c r="H9" s="299"/>
      <c r="I9" s="299"/>
      <c r="J9" s="299"/>
      <c r="K9" s="299"/>
      <c r="M9" s="300"/>
      <c r="N9" s="300"/>
      <c r="O9" s="300"/>
      <c r="P9" s="300"/>
      <c r="Q9" s="300"/>
      <c r="R9" s="300"/>
    </row>
    <row r="10" spans="1:18" s="298" customFormat="1" ht="24.95" customHeight="1" x14ac:dyDescent="0.2">
      <c r="A10" s="316" t="s">
        <v>452</v>
      </c>
      <c r="B10" s="319">
        <f>'3. ป้องยาเสพติด'!F5</f>
        <v>1.8080000000000001</v>
      </c>
      <c r="C10" s="319">
        <f>'3. ป้องยาเสพติด'!G5</f>
        <v>2.6945999999999999</v>
      </c>
      <c r="D10" s="319">
        <f>'3. ป้องยาเสพติด'!H5</f>
        <v>4.2582000000000004</v>
      </c>
      <c r="E10" s="319">
        <f>'3. ป้องยาเสพติด'!I5</f>
        <v>2.0474999999999999</v>
      </c>
      <c r="F10" s="319">
        <f>'3. ป้องยาเสพติด'!J5</f>
        <v>10.808299999999999</v>
      </c>
      <c r="G10" s="316" t="s">
        <v>212</v>
      </c>
      <c r="H10" s="299"/>
      <c r="I10" s="299"/>
      <c r="J10" s="299"/>
      <c r="K10" s="299"/>
      <c r="M10" s="300"/>
      <c r="N10" s="300"/>
      <c r="O10" s="300"/>
      <c r="P10" s="300"/>
      <c r="Q10" s="300"/>
      <c r="R10" s="300"/>
    </row>
    <row r="11" spans="1:18" s="298" customFormat="1" ht="24.95" customHeight="1" x14ac:dyDescent="0.2">
      <c r="A11" s="316" t="s">
        <v>453</v>
      </c>
      <c r="B11" s="319"/>
      <c r="C11" s="319">
        <f>'4.ดิจิทัล'!G5</f>
        <v>26.956600000000002</v>
      </c>
      <c r="D11" s="319">
        <f>'4.ดิจิทัล'!H5</f>
        <v>38.801400000000001</v>
      </c>
      <c r="E11" s="319">
        <f>'4.ดิจิทัล'!I5</f>
        <v>38.801299999999998</v>
      </c>
      <c r="F11" s="319">
        <f>'4.ดิจิทัล'!J5</f>
        <v>104.55930000000001</v>
      </c>
      <c r="G11" s="316" t="s">
        <v>112</v>
      </c>
      <c r="H11" s="299"/>
      <c r="I11" s="299"/>
      <c r="J11" s="299"/>
      <c r="K11" s="299"/>
      <c r="M11" s="300"/>
      <c r="N11" s="300"/>
      <c r="O11" s="300"/>
      <c r="P11" s="300"/>
      <c r="Q11" s="300"/>
      <c r="R11" s="300"/>
    </row>
    <row r="12" spans="1:18" s="298" customFormat="1" ht="24.95" customHeight="1" x14ac:dyDescent="0.2">
      <c r="A12" s="316" t="s">
        <v>454</v>
      </c>
      <c r="B12" s="319">
        <f>'5.วิจัย'!F5</f>
        <v>0.89389999999999992</v>
      </c>
      <c r="C12" s="319">
        <f>'5.วิจัย'!G5</f>
        <v>0.89369999999999994</v>
      </c>
      <c r="D12" s="319">
        <f>'5.วิจัย'!H5</f>
        <v>0.89389999999999992</v>
      </c>
      <c r="E12" s="319">
        <f>'5.วิจัย'!I5</f>
        <v>0.89339999999999997</v>
      </c>
      <c r="F12" s="319">
        <f>'5.วิจัย'!J5</f>
        <v>3.5749000000000004</v>
      </c>
      <c r="G12" s="316" t="s">
        <v>400</v>
      </c>
      <c r="H12" s="299"/>
      <c r="I12" s="299"/>
      <c r="J12" s="299"/>
      <c r="K12" s="299"/>
      <c r="M12" s="300"/>
      <c r="N12" s="300"/>
      <c r="O12" s="300"/>
      <c r="P12" s="300"/>
      <c r="Q12" s="300"/>
      <c r="R12" s="300"/>
    </row>
    <row r="13" spans="1:18" s="298" customFormat="1" ht="24.95" customHeight="1" x14ac:dyDescent="0.2">
      <c r="A13" s="316" t="s">
        <v>455</v>
      </c>
      <c r="B13" s="320">
        <f>'6.ตลอดช่วงวัย'!F5</f>
        <v>2386.9318000000003</v>
      </c>
      <c r="C13" s="317">
        <f>'6.ตลอดช่วงวัย'!G5</f>
        <v>1517.2024000000001</v>
      </c>
      <c r="D13" s="317">
        <f>'6.ตลอดช่วงวัย'!H5</f>
        <v>438.42330000000004</v>
      </c>
      <c r="E13" s="317">
        <f>'6.ตลอดช่วงวัย'!I5</f>
        <v>438.42340000000002</v>
      </c>
      <c r="F13" s="317">
        <f>'6.ตลอดช่วงวัย'!J5</f>
        <v>4780.9809000000005</v>
      </c>
      <c r="G13" s="321" t="s">
        <v>459</v>
      </c>
      <c r="M13" s="300"/>
      <c r="N13" s="300"/>
      <c r="O13" s="300"/>
      <c r="P13" s="300"/>
      <c r="Q13" s="300"/>
      <c r="R13" s="300"/>
    </row>
    <row r="14" spans="1:18" s="298" customFormat="1" ht="24.95" customHeight="1" x14ac:dyDescent="0.2">
      <c r="A14" s="316" t="s">
        <v>456</v>
      </c>
      <c r="B14" s="317">
        <f>'7. ยกระดับคณภาพ กศ.'!F5</f>
        <v>10703.426275000002</v>
      </c>
      <c r="C14" s="317">
        <f>'7. ยกระดับคณภาพ กศ.'!G5</f>
        <v>8367.7271000000001</v>
      </c>
      <c r="D14" s="317">
        <f>'7. ยกระดับคณภาพ กศ.'!H5</f>
        <v>8537.7481750000006</v>
      </c>
      <c r="E14" s="322">
        <f>'7. ยกระดับคณภาพ กศ.'!I5</f>
        <v>5840.2275500000014</v>
      </c>
      <c r="F14" s="322">
        <f>'7. ยกระดับคณภาพ กศ.'!J5</f>
        <v>33449.129100000006</v>
      </c>
      <c r="G14" s="316" t="s">
        <v>431</v>
      </c>
      <c r="H14" s="303"/>
      <c r="I14" s="303"/>
      <c r="J14" s="303"/>
      <c r="K14" s="303"/>
      <c r="M14" s="300"/>
      <c r="N14" s="300"/>
      <c r="O14" s="300"/>
      <c r="P14" s="300"/>
      <c r="Q14" s="300"/>
      <c r="R14" s="300"/>
    </row>
    <row r="15" spans="1:18" s="298" customFormat="1" ht="24.95" customHeight="1" x14ac:dyDescent="0.2">
      <c r="A15" s="316" t="s">
        <v>457</v>
      </c>
      <c r="B15" s="317">
        <f>'8. ขยะ'!F5</f>
        <v>3.7120000000000002</v>
      </c>
      <c r="C15" s="317">
        <f>'8. ขยะ'!G5</f>
        <v>3.7120000000000002</v>
      </c>
      <c r="D15" s="317">
        <f>'8. ขยะ'!H5</f>
        <v>3.7120000000000002</v>
      </c>
      <c r="E15" s="317">
        <f>'8. ขยะ'!I5</f>
        <v>3.7120000000000002</v>
      </c>
      <c r="F15" s="317">
        <f>'8. ขยะ'!J5</f>
        <v>14.848000000000001</v>
      </c>
      <c r="G15" s="316" t="s">
        <v>112</v>
      </c>
      <c r="M15" s="300"/>
      <c r="N15" s="300"/>
      <c r="O15" s="300"/>
      <c r="P15" s="300"/>
      <c r="Q15" s="300"/>
      <c r="R15" s="300"/>
    </row>
    <row r="16" spans="1:18" s="298" customFormat="1" ht="24.95" customHeight="1" x14ac:dyDescent="0.2">
      <c r="A16" s="316" t="s">
        <v>458</v>
      </c>
      <c r="B16" s="319">
        <f>'9. ทุจริต'!F5</f>
        <v>0.37509999999999999</v>
      </c>
      <c r="C16" s="319">
        <f>'9. ทุจริต'!G5</f>
        <v>1.1771</v>
      </c>
      <c r="D16" s="319">
        <f>'9. ทุจริต'!H5</f>
        <v>0.98950000000000005</v>
      </c>
      <c r="E16" s="319">
        <f>'9. ทุจริต'!I5</f>
        <v>0.19969999999999999</v>
      </c>
      <c r="F16" s="319">
        <f>'9. ทุจริต'!J5</f>
        <v>2.7414000000000001</v>
      </c>
      <c r="G16" s="316" t="s">
        <v>212</v>
      </c>
      <c r="H16" s="299"/>
      <c r="I16" s="299"/>
      <c r="J16" s="299"/>
      <c r="K16" s="299"/>
      <c r="M16" s="300"/>
      <c r="N16" s="300"/>
      <c r="O16" s="300"/>
      <c r="P16" s="300"/>
      <c r="Q16" s="300"/>
      <c r="R16" s="300"/>
    </row>
    <row r="17" spans="2:18" s="298" customFormat="1" ht="24.95" customHeight="1" x14ac:dyDescent="0.2">
      <c r="B17" s="314"/>
      <c r="C17" s="308"/>
      <c r="D17" s="308"/>
      <c r="E17" s="315"/>
      <c r="F17" s="315"/>
      <c r="G17" s="301"/>
      <c r="H17" s="302"/>
      <c r="I17" s="302"/>
      <c r="J17" s="302"/>
      <c r="K17" s="302"/>
      <c r="M17" s="300"/>
      <c r="N17" s="300"/>
      <c r="O17" s="300"/>
      <c r="P17" s="300"/>
      <c r="Q17" s="300"/>
      <c r="R17" s="300"/>
    </row>
    <row r="18" spans="2:18" s="298" customFormat="1" ht="24.95" customHeight="1" x14ac:dyDescent="0.2">
      <c r="B18" s="308"/>
      <c r="C18" s="308"/>
      <c r="D18" s="308"/>
      <c r="E18" s="309"/>
      <c r="F18" s="309"/>
      <c r="H18" s="299"/>
      <c r="I18" s="299"/>
      <c r="J18" s="299"/>
      <c r="K18" s="299"/>
      <c r="M18" s="300"/>
      <c r="N18" s="300"/>
      <c r="O18" s="300"/>
      <c r="P18" s="300"/>
      <c r="Q18" s="300"/>
      <c r="R18" s="300"/>
    </row>
    <row r="19" spans="2:18" s="298" customFormat="1" ht="24.95" customHeight="1" x14ac:dyDescent="0.2">
      <c r="B19" s="308"/>
      <c r="C19" s="308"/>
      <c r="D19" s="308"/>
      <c r="E19" s="309"/>
      <c r="F19" s="309"/>
      <c r="H19" s="299"/>
      <c r="I19" s="299"/>
      <c r="J19" s="299"/>
      <c r="K19" s="299"/>
      <c r="M19" s="300"/>
      <c r="N19" s="300"/>
      <c r="O19" s="300"/>
      <c r="P19" s="300"/>
      <c r="Q19" s="300"/>
      <c r="R19" s="300"/>
    </row>
    <row r="20" spans="2:18" s="298" customFormat="1" ht="24.95" customHeight="1" x14ac:dyDescent="0.2">
      <c r="E20" s="299"/>
      <c r="F20" s="299"/>
      <c r="H20" s="299"/>
      <c r="I20" s="299"/>
      <c r="J20" s="299"/>
      <c r="K20" s="299"/>
      <c r="M20" s="300"/>
      <c r="N20" s="300"/>
      <c r="O20" s="300"/>
      <c r="P20" s="300"/>
      <c r="Q20" s="300"/>
      <c r="R20" s="300"/>
    </row>
    <row r="21" spans="2:18" s="298" customFormat="1" ht="24.95" customHeight="1" x14ac:dyDescent="0.2">
      <c r="E21" s="299"/>
      <c r="F21" s="299"/>
      <c r="H21" s="299"/>
      <c r="I21" s="299"/>
      <c r="J21" s="299"/>
      <c r="K21" s="299"/>
      <c r="M21" s="300"/>
      <c r="N21" s="300"/>
      <c r="O21" s="300"/>
      <c r="P21" s="300"/>
      <c r="Q21" s="300"/>
      <c r="R21" s="300"/>
    </row>
    <row r="22" spans="2:18" s="298" customFormat="1" ht="24.95" customHeight="1" x14ac:dyDescent="0.2">
      <c r="E22" s="299"/>
      <c r="F22" s="299"/>
      <c r="H22" s="299"/>
      <c r="I22" s="299"/>
      <c r="J22" s="299"/>
      <c r="K22" s="299"/>
      <c r="M22" s="300"/>
      <c r="N22" s="300"/>
      <c r="O22" s="300"/>
      <c r="P22" s="300"/>
      <c r="Q22" s="300"/>
      <c r="R22" s="300"/>
    </row>
    <row r="23" spans="2:18" s="298" customFormat="1" ht="24.95" customHeight="1" x14ac:dyDescent="0.2">
      <c r="E23" s="299"/>
      <c r="F23" s="299"/>
      <c r="H23" s="299"/>
      <c r="I23" s="299"/>
      <c r="J23" s="299"/>
      <c r="K23" s="299"/>
      <c r="M23" s="300"/>
      <c r="N23" s="300"/>
      <c r="O23" s="300"/>
      <c r="P23" s="300"/>
      <c r="Q23" s="300"/>
      <c r="R23" s="300"/>
    </row>
    <row r="24" spans="2:18" s="298" customFormat="1" ht="24.95" customHeight="1" x14ac:dyDescent="0.2">
      <c r="E24" s="299"/>
      <c r="F24" s="299"/>
      <c r="H24" s="299"/>
      <c r="I24" s="299"/>
      <c r="J24" s="299"/>
      <c r="K24" s="299"/>
      <c r="M24" s="300"/>
      <c r="N24" s="300"/>
      <c r="O24" s="300"/>
      <c r="P24" s="300"/>
      <c r="Q24" s="300"/>
      <c r="R24" s="300"/>
    </row>
    <row r="25" spans="2:18" s="298" customFormat="1" ht="24.95" customHeight="1" x14ac:dyDescent="0.2">
      <c r="E25" s="299"/>
      <c r="F25" s="299"/>
      <c r="H25" s="299"/>
      <c r="I25" s="299"/>
      <c r="J25" s="299"/>
      <c r="K25" s="299"/>
      <c r="M25" s="300"/>
      <c r="N25" s="300"/>
      <c r="O25" s="300"/>
      <c r="P25" s="300"/>
      <c r="Q25" s="300"/>
      <c r="R25" s="300"/>
    </row>
  </sheetData>
  <mergeCells count="5">
    <mergeCell ref="G5:G6"/>
    <mergeCell ref="B5:F5"/>
    <mergeCell ref="A5:A6"/>
    <mergeCell ref="A2:G2"/>
    <mergeCell ref="A3:G3"/>
  </mergeCells>
  <printOptions horizontalCentered="1"/>
  <pageMargins left="0.19685039370078741" right="0.19685039370078741" top="0.78740157480314965" bottom="0.55118110236220474" header="0.31496062992125984" footer="0.31496062992125984"/>
  <pageSetup paperSize="9" scale="80" firstPageNumber="161" fitToHeight="0" orientation="landscape" useFirstPageNumber="1" r:id="rId1"/>
  <headerFooter>
    <oddFooter>&amp;C&amp;"TH SarabunPSK,ตัวหนา"&amp;16&amp;P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9"/>
  <sheetViews>
    <sheetView view="pageBreakPreview" zoomScale="90" zoomScaleNormal="80" zoomScaleSheetLayoutView="90" zoomScalePageLayoutView="71" workbookViewId="0">
      <selection sqref="A1:Q1"/>
    </sheetView>
  </sheetViews>
  <sheetFormatPr defaultColWidth="27.75" defaultRowHeight="18.75" x14ac:dyDescent="0.3"/>
  <cols>
    <col min="1" max="1" width="27.5" style="6" customWidth="1"/>
    <col min="2" max="2" width="17.375" style="1" customWidth="1"/>
    <col min="3" max="3" width="17" style="4" customWidth="1"/>
    <col min="4" max="4" width="11" style="4" customWidth="1"/>
    <col min="5" max="5" width="26.125" style="4" customWidth="1"/>
    <col min="6" max="10" width="7.875" style="4" customWidth="1"/>
    <col min="11" max="11" width="8.375" style="4" customWidth="1"/>
    <col min="12" max="12" width="7.375" style="4" customWidth="1"/>
    <col min="13" max="13" width="6.25" style="4" customWidth="1"/>
    <col min="14" max="14" width="4.5" style="4" customWidth="1"/>
    <col min="15" max="15" width="4" style="4" customWidth="1"/>
    <col min="16" max="16" width="5.375" style="4" customWidth="1"/>
    <col min="17" max="17" width="4.875" style="4" customWidth="1"/>
    <col min="18" max="16384" width="27.75" style="1"/>
  </cols>
  <sheetData>
    <row r="1" spans="1:17" s="3" customFormat="1" ht="21.95" customHeight="1" x14ac:dyDescent="0.2">
      <c r="A1" s="699" t="s">
        <v>362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</row>
    <row r="2" spans="1:17" s="3" customFormat="1" ht="21.95" customHeight="1" x14ac:dyDescent="0.2">
      <c r="A2" s="699" t="s">
        <v>165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  <c r="P2" s="699"/>
      <c r="Q2" s="699"/>
    </row>
    <row r="3" spans="1:17" s="3" customFormat="1" ht="21.95" customHeight="1" x14ac:dyDescent="0.2">
      <c r="A3" s="713" t="s">
        <v>166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14"/>
      <c r="P3" s="714"/>
      <c r="Q3" s="714"/>
    </row>
    <row r="4" spans="1:17" s="3" customFormat="1" ht="21.95" customHeight="1" x14ac:dyDescent="0.2">
      <c r="A4" s="715" t="s">
        <v>170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  <c r="Q4" s="716"/>
    </row>
    <row r="5" spans="1:17" s="3" customFormat="1" ht="21.95" customHeight="1" x14ac:dyDescent="0.2">
      <c r="A5" s="700" t="s">
        <v>687</v>
      </c>
      <c r="B5" s="704" t="s">
        <v>3</v>
      </c>
      <c r="C5" s="702" t="s">
        <v>0</v>
      </c>
      <c r="D5" s="704" t="s">
        <v>1</v>
      </c>
      <c r="E5" s="704" t="s">
        <v>688</v>
      </c>
      <c r="F5" s="710" t="s">
        <v>8</v>
      </c>
      <c r="G5" s="711"/>
      <c r="H5" s="711"/>
      <c r="I5" s="711"/>
      <c r="J5" s="712"/>
      <c r="K5" s="704" t="s">
        <v>689</v>
      </c>
      <c r="L5" s="718" t="s">
        <v>690</v>
      </c>
      <c r="M5" s="706" t="s">
        <v>9</v>
      </c>
      <c r="N5" s="707"/>
      <c r="O5" s="707"/>
      <c r="P5" s="707"/>
      <c r="Q5" s="708"/>
    </row>
    <row r="6" spans="1:17" s="3" customFormat="1" ht="41.25" customHeight="1" x14ac:dyDescent="0.2">
      <c r="A6" s="701"/>
      <c r="B6" s="709"/>
      <c r="C6" s="703"/>
      <c r="D6" s="705"/>
      <c r="E6" s="717"/>
      <c r="F6" s="219" t="s">
        <v>4</v>
      </c>
      <c r="G6" s="219" t="s">
        <v>5</v>
      </c>
      <c r="H6" s="219" t="s">
        <v>6</v>
      </c>
      <c r="I6" s="219" t="s">
        <v>7</v>
      </c>
      <c r="J6" s="219" t="s">
        <v>2</v>
      </c>
      <c r="K6" s="717"/>
      <c r="L6" s="719"/>
      <c r="M6" s="14" t="s">
        <v>691</v>
      </c>
      <c r="N6" s="14" t="s">
        <v>10</v>
      </c>
      <c r="O6" s="14" t="s">
        <v>11</v>
      </c>
      <c r="P6" s="14" t="s">
        <v>12</v>
      </c>
      <c r="Q6" s="14" t="s">
        <v>13</v>
      </c>
    </row>
    <row r="7" spans="1:17" s="3" customFormat="1" ht="22.5" customHeight="1" x14ac:dyDescent="0.2">
      <c r="A7" s="684" t="s">
        <v>660</v>
      </c>
      <c r="B7" s="685"/>
      <c r="C7" s="685"/>
      <c r="D7" s="685"/>
      <c r="E7" s="686"/>
      <c r="F7" s="307">
        <f>SUM(F10)</f>
        <v>9.5449999999999993E-2</v>
      </c>
      <c r="G7" s="307">
        <f>SUM(G10)</f>
        <v>0.45097999999999999</v>
      </c>
      <c r="H7" s="307">
        <f>SUM(H10)</f>
        <v>2.1533199999999999</v>
      </c>
      <c r="I7" s="307">
        <f>SUM(I10)</f>
        <v>0.62124999999999997</v>
      </c>
      <c r="J7" s="307">
        <f>SUM(F7:I7)</f>
        <v>3.3209999999999997</v>
      </c>
      <c r="K7" s="362"/>
      <c r="L7" s="43" t="s">
        <v>79</v>
      </c>
      <c r="M7" s="150"/>
      <c r="N7" s="150"/>
      <c r="O7" s="43"/>
      <c r="P7" s="43"/>
      <c r="Q7" s="43"/>
    </row>
    <row r="8" spans="1:17" s="3" customFormat="1" ht="24.75" customHeight="1" x14ac:dyDescent="0.2">
      <c r="A8" s="687" t="s">
        <v>360</v>
      </c>
      <c r="B8" s="688"/>
      <c r="C8" s="688"/>
      <c r="D8" s="688"/>
      <c r="E8" s="689"/>
      <c r="F8" s="29">
        <f>SUM(F9)</f>
        <v>9.5449999999999993E-2</v>
      </c>
      <c r="G8" s="29">
        <f t="shared" ref="G8:J8" si="0">SUM(G9)</f>
        <v>0.45097999999999999</v>
      </c>
      <c r="H8" s="29">
        <f t="shared" si="0"/>
        <v>2.1533199999999999</v>
      </c>
      <c r="I8" s="29">
        <f t="shared" si="0"/>
        <v>0.62124999999999997</v>
      </c>
      <c r="J8" s="29">
        <f t="shared" si="0"/>
        <v>3.3209999999999997</v>
      </c>
      <c r="K8" s="12"/>
      <c r="L8" s="16"/>
      <c r="M8" s="84"/>
      <c r="N8" s="84"/>
      <c r="O8" s="84"/>
      <c r="P8" s="84"/>
      <c r="Q8" s="84"/>
    </row>
    <row r="9" spans="1:17" s="3" customFormat="1" ht="44.25" customHeight="1" x14ac:dyDescent="0.2">
      <c r="A9" s="690" t="s">
        <v>167</v>
      </c>
      <c r="B9" s="691"/>
      <c r="C9" s="691"/>
      <c r="D9" s="691"/>
      <c r="E9" s="692"/>
      <c r="F9" s="53">
        <f>SUM(F10)</f>
        <v>9.5449999999999993E-2</v>
      </c>
      <c r="G9" s="53">
        <f t="shared" ref="G9:J9" si="1">SUM(G10)</f>
        <v>0.45097999999999999</v>
      </c>
      <c r="H9" s="53">
        <f t="shared" si="1"/>
        <v>2.1533199999999999</v>
      </c>
      <c r="I9" s="53">
        <f t="shared" si="1"/>
        <v>0.62124999999999997</v>
      </c>
      <c r="J9" s="53">
        <f t="shared" si="1"/>
        <v>3.3209999999999997</v>
      </c>
      <c r="K9" s="73"/>
      <c r="L9" s="43"/>
      <c r="M9" s="43"/>
      <c r="N9" s="43"/>
      <c r="O9" s="43"/>
      <c r="P9" s="43"/>
      <c r="Q9" s="43"/>
    </row>
    <row r="10" spans="1:17" s="218" customFormat="1" ht="26.25" customHeight="1" x14ac:dyDescent="0.2">
      <c r="A10" s="693" t="s">
        <v>341</v>
      </c>
      <c r="B10" s="694"/>
      <c r="C10" s="694"/>
      <c r="D10" s="694"/>
      <c r="E10" s="695"/>
      <c r="F10" s="323">
        <f t="shared" ref="F10:I11" si="2">SUM(F11)</f>
        <v>9.5449999999999993E-2</v>
      </c>
      <c r="G10" s="323">
        <f t="shared" si="2"/>
        <v>0.45097999999999999</v>
      </c>
      <c r="H10" s="323">
        <f t="shared" si="2"/>
        <v>2.1533199999999999</v>
      </c>
      <c r="I10" s="323">
        <f t="shared" si="2"/>
        <v>0.62124999999999997</v>
      </c>
      <c r="J10" s="324">
        <f>SUM(F10:I10)</f>
        <v>3.3209999999999997</v>
      </c>
      <c r="K10" s="220"/>
      <c r="L10" s="325" t="s">
        <v>79</v>
      </c>
      <c r="M10" s="325"/>
      <c r="N10" s="325"/>
      <c r="O10" s="325"/>
      <c r="P10" s="325"/>
      <c r="Q10" s="325"/>
    </row>
    <row r="11" spans="1:17" s="3" customFormat="1" ht="24" customHeight="1" x14ac:dyDescent="0.2">
      <c r="A11" s="696" t="s">
        <v>203</v>
      </c>
      <c r="B11" s="697"/>
      <c r="C11" s="697"/>
      <c r="D11" s="697"/>
      <c r="E11" s="698"/>
      <c r="F11" s="53">
        <f t="shared" si="2"/>
        <v>9.5449999999999993E-2</v>
      </c>
      <c r="G11" s="53">
        <f t="shared" si="2"/>
        <v>0.45097999999999999</v>
      </c>
      <c r="H11" s="53">
        <f t="shared" si="2"/>
        <v>2.1533199999999999</v>
      </c>
      <c r="I11" s="53">
        <f t="shared" si="2"/>
        <v>0.62124999999999997</v>
      </c>
      <c r="J11" s="144">
        <f>SUM(F11:I11)</f>
        <v>3.3209999999999997</v>
      </c>
      <c r="K11" s="73"/>
      <c r="L11" s="43"/>
      <c r="M11" s="43"/>
      <c r="N11" s="43"/>
      <c r="O11" s="43"/>
      <c r="P11" s="43"/>
      <c r="Q11" s="43"/>
    </row>
    <row r="12" spans="1:17" s="3" customFormat="1" ht="306.75" customHeight="1" x14ac:dyDescent="0.2">
      <c r="A12" s="41" t="s">
        <v>685</v>
      </c>
      <c r="B12" s="41" t="s">
        <v>77</v>
      </c>
      <c r="C12" s="41" t="s">
        <v>686</v>
      </c>
      <c r="D12" s="72" t="s">
        <v>168</v>
      </c>
      <c r="E12" s="41" t="s">
        <v>462</v>
      </c>
      <c r="F12" s="53">
        <v>9.5449999999999993E-2</v>
      </c>
      <c r="G12" s="53">
        <v>0.45097999999999999</v>
      </c>
      <c r="H12" s="53">
        <v>2.1533199999999999</v>
      </c>
      <c r="I12" s="53">
        <v>0.62124999999999997</v>
      </c>
      <c r="J12" s="144">
        <f>SUM(F12:I12)</f>
        <v>3.3209999999999997</v>
      </c>
      <c r="K12" s="362" t="s">
        <v>78</v>
      </c>
      <c r="L12" s="43" t="s">
        <v>79</v>
      </c>
      <c r="M12" s="150">
        <v>1</v>
      </c>
      <c r="N12" s="150">
        <v>5</v>
      </c>
      <c r="O12" s="43">
        <v>1</v>
      </c>
      <c r="P12" s="43">
        <v>6</v>
      </c>
      <c r="Q12" s="43">
        <v>3</v>
      </c>
    </row>
    <row r="13" spans="1:17" s="3" customFormat="1" ht="21" customHeight="1" x14ac:dyDescent="0.2">
      <c r="A13" s="74"/>
      <c r="B13" s="74"/>
      <c r="C13" s="74"/>
      <c r="D13" s="74"/>
      <c r="E13" s="75"/>
      <c r="F13" s="75"/>
      <c r="G13" s="75"/>
      <c r="H13" s="75"/>
      <c r="I13" s="75"/>
      <c r="J13" s="75"/>
      <c r="K13" s="74"/>
      <c r="L13" s="76"/>
      <c r="M13" s="76"/>
      <c r="N13" s="76"/>
      <c r="O13" s="76"/>
      <c r="P13" s="76"/>
      <c r="Q13" s="76"/>
    </row>
    <row r="14" spans="1:17" s="3" customFormat="1" ht="21" customHeight="1" x14ac:dyDescent="0.2">
      <c r="E14" s="77"/>
      <c r="F14" s="77"/>
      <c r="G14" s="77"/>
      <c r="H14" s="77"/>
      <c r="I14" s="77"/>
      <c r="J14" s="77"/>
      <c r="L14" s="33"/>
      <c r="M14" s="33"/>
      <c r="N14" s="33"/>
      <c r="O14" s="33"/>
      <c r="P14" s="33"/>
      <c r="Q14" s="33"/>
    </row>
    <row r="15" spans="1:17" s="3" customFormat="1" ht="21" customHeight="1" x14ac:dyDescent="0.2">
      <c r="A15" s="78"/>
      <c r="B15" s="78"/>
      <c r="E15" s="77"/>
      <c r="F15" s="77"/>
      <c r="G15" s="77"/>
      <c r="H15" s="77"/>
      <c r="I15" s="77"/>
      <c r="J15" s="77"/>
      <c r="L15" s="33"/>
      <c r="M15" s="33"/>
      <c r="N15" s="33"/>
      <c r="O15" s="33"/>
      <c r="P15" s="33"/>
      <c r="Q15" s="33"/>
    </row>
    <row r="16" spans="1:17" s="3" customFormat="1" ht="21" customHeight="1" x14ac:dyDescent="0.2">
      <c r="E16" s="79"/>
      <c r="F16" s="79"/>
      <c r="G16" s="79"/>
      <c r="H16" s="79"/>
      <c r="I16" s="79"/>
      <c r="J16" s="79"/>
      <c r="L16" s="33"/>
      <c r="M16" s="33"/>
      <c r="N16" s="33"/>
      <c r="O16" s="33"/>
      <c r="P16" s="33"/>
      <c r="Q16" s="33"/>
    </row>
    <row r="17" spans="1:17" s="3" customFormat="1" ht="21" customHeight="1" x14ac:dyDescent="0.2">
      <c r="E17" s="77"/>
      <c r="F17" s="77"/>
      <c r="G17" s="77"/>
      <c r="H17" s="77"/>
      <c r="I17" s="77"/>
      <c r="J17" s="77"/>
      <c r="L17" s="33"/>
      <c r="M17" s="33"/>
      <c r="N17" s="33"/>
      <c r="O17" s="33"/>
      <c r="P17" s="33"/>
      <c r="Q17" s="33"/>
    </row>
    <row r="18" spans="1:17" s="3" customFormat="1" ht="21" customHeight="1" x14ac:dyDescent="0.2">
      <c r="E18" s="77"/>
      <c r="F18" s="77"/>
      <c r="G18" s="77"/>
      <c r="H18" s="77"/>
      <c r="I18" s="77"/>
      <c r="J18" s="77"/>
      <c r="L18" s="33"/>
      <c r="M18" s="33"/>
      <c r="N18" s="33"/>
      <c r="O18" s="33"/>
      <c r="P18" s="33"/>
      <c r="Q18" s="33"/>
    </row>
    <row r="19" spans="1:17" s="3" customFormat="1" ht="21" customHeight="1" x14ac:dyDescent="0.2">
      <c r="E19" s="77"/>
      <c r="F19" s="77"/>
      <c r="G19" s="77"/>
      <c r="H19" s="77"/>
      <c r="I19" s="77"/>
      <c r="J19" s="77"/>
      <c r="L19" s="33"/>
      <c r="M19" s="33"/>
      <c r="N19" s="33"/>
      <c r="O19" s="33"/>
      <c r="P19" s="33"/>
      <c r="Q19" s="33"/>
    </row>
    <row r="20" spans="1:17" s="3" customFormat="1" ht="21" customHeight="1" x14ac:dyDescent="0.2">
      <c r="E20" s="77"/>
      <c r="F20" s="77"/>
      <c r="G20" s="77"/>
      <c r="H20" s="77"/>
      <c r="I20" s="77"/>
      <c r="J20" s="77"/>
      <c r="L20" s="33"/>
      <c r="M20" s="33"/>
      <c r="N20" s="33"/>
      <c r="O20" s="33"/>
      <c r="P20" s="33"/>
      <c r="Q20" s="33"/>
    </row>
    <row r="21" spans="1:17" s="3" customFormat="1" ht="21" customHeight="1" x14ac:dyDescent="0.2">
      <c r="A21" s="78"/>
      <c r="B21" s="78"/>
      <c r="L21" s="33"/>
      <c r="M21" s="33"/>
      <c r="N21" s="33"/>
      <c r="O21" s="33"/>
      <c r="P21" s="33"/>
      <c r="Q21" s="33"/>
    </row>
    <row r="22" spans="1:17" s="3" customFormat="1" ht="21" customHeight="1" x14ac:dyDescent="0.2">
      <c r="E22" s="80"/>
      <c r="F22" s="80"/>
      <c r="G22" s="80"/>
      <c r="H22" s="80"/>
      <c r="I22" s="80"/>
      <c r="J22" s="80"/>
      <c r="L22" s="33"/>
      <c r="M22" s="33"/>
      <c r="N22" s="33"/>
      <c r="O22" s="33"/>
      <c r="P22" s="33"/>
      <c r="Q22" s="33"/>
    </row>
    <row r="23" spans="1:17" s="3" customFormat="1" ht="21" customHeight="1" x14ac:dyDescent="0.2">
      <c r="L23" s="33"/>
      <c r="M23" s="33"/>
      <c r="N23" s="33"/>
      <c r="O23" s="33"/>
      <c r="P23" s="33"/>
      <c r="Q23" s="33"/>
    </row>
    <row r="24" spans="1:17" s="3" customFormat="1" ht="21" customHeight="1" x14ac:dyDescent="0.2">
      <c r="E24" s="77"/>
      <c r="F24" s="77"/>
      <c r="G24" s="77"/>
      <c r="H24" s="77"/>
      <c r="I24" s="77"/>
      <c r="J24" s="77"/>
      <c r="L24" s="33"/>
      <c r="M24" s="33"/>
      <c r="N24" s="33"/>
      <c r="O24" s="33"/>
      <c r="P24" s="33"/>
      <c r="Q24" s="33"/>
    </row>
    <row r="25" spans="1:17" s="3" customFormat="1" ht="21" customHeight="1" x14ac:dyDescent="0.2">
      <c r="A25" s="78"/>
      <c r="B25" s="78"/>
      <c r="E25" s="61"/>
      <c r="F25" s="61"/>
      <c r="G25" s="61"/>
      <c r="H25" s="61"/>
      <c r="I25" s="61"/>
      <c r="J25" s="61"/>
      <c r="L25" s="33"/>
      <c r="M25" s="33"/>
      <c r="N25" s="33"/>
      <c r="O25" s="33"/>
      <c r="P25" s="33"/>
      <c r="Q25" s="33"/>
    </row>
    <row r="26" spans="1:17" s="3" customFormat="1" ht="21" customHeight="1" x14ac:dyDescent="0.2">
      <c r="E26" s="77"/>
      <c r="F26" s="77"/>
      <c r="G26" s="77"/>
      <c r="H26" s="77"/>
      <c r="I26" s="77"/>
      <c r="J26" s="77"/>
      <c r="L26" s="33"/>
      <c r="M26" s="33"/>
      <c r="N26" s="33"/>
      <c r="O26" s="33"/>
      <c r="P26" s="33"/>
      <c r="Q26" s="33"/>
    </row>
    <row r="27" spans="1:17" s="3" customFormat="1" ht="21" customHeight="1" x14ac:dyDescent="0.2">
      <c r="E27" s="77"/>
      <c r="F27" s="77"/>
      <c r="G27" s="77"/>
      <c r="H27" s="77"/>
      <c r="I27" s="77"/>
      <c r="J27" s="77"/>
      <c r="L27" s="33"/>
      <c r="M27" s="33"/>
      <c r="N27" s="33"/>
      <c r="O27" s="33"/>
      <c r="P27" s="33"/>
      <c r="Q27" s="33"/>
    </row>
    <row r="28" spans="1:17" s="3" customFormat="1" ht="21" customHeight="1" x14ac:dyDescent="0.2">
      <c r="E28" s="77"/>
      <c r="F28" s="77"/>
      <c r="G28" s="77"/>
      <c r="H28" s="77"/>
      <c r="I28" s="77"/>
      <c r="J28" s="77"/>
      <c r="L28" s="33"/>
      <c r="M28" s="33"/>
      <c r="N28" s="33"/>
      <c r="O28" s="33"/>
      <c r="P28" s="33"/>
      <c r="Q28" s="33"/>
    </row>
    <row r="29" spans="1:17" s="3" customFormat="1" ht="21" customHeight="1" x14ac:dyDescent="0.2">
      <c r="E29" s="77"/>
      <c r="F29" s="77"/>
      <c r="G29" s="77"/>
      <c r="H29" s="77"/>
      <c r="I29" s="77"/>
      <c r="J29" s="77"/>
      <c r="L29" s="33"/>
      <c r="M29" s="33"/>
      <c r="N29" s="33"/>
      <c r="O29" s="33"/>
      <c r="P29" s="33"/>
      <c r="Q29" s="33"/>
    </row>
    <row r="30" spans="1:17" s="3" customFormat="1" ht="21" customHeight="1" x14ac:dyDescent="0.2">
      <c r="E30" s="77"/>
      <c r="F30" s="77"/>
      <c r="G30" s="77"/>
      <c r="H30" s="77"/>
      <c r="I30" s="77"/>
      <c r="J30" s="77"/>
      <c r="L30" s="33"/>
      <c r="M30" s="33"/>
      <c r="N30" s="33"/>
      <c r="O30" s="33"/>
      <c r="P30" s="33"/>
      <c r="Q30" s="33"/>
    </row>
    <row r="31" spans="1:17" s="3" customFormat="1" ht="21" customHeight="1" x14ac:dyDescent="0.2">
      <c r="E31" s="77"/>
      <c r="F31" s="77"/>
      <c r="G31" s="77"/>
      <c r="H31" s="77"/>
      <c r="I31" s="77"/>
      <c r="J31" s="77"/>
      <c r="L31" s="33"/>
      <c r="M31" s="33"/>
      <c r="N31" s="33"/>
      <c r="O31" s="33"/>
      <c r="P31" s="33"/>
      <c r="Q31" s="33"/>
    </row>
    <row r="32" spans="1:17" s="3" customFormat="1" ht="21" customHeight="1" x14ac:dyDescent="0.2">
      <c r="E32" s="77"/>
      <c r="F32" s="77"/>
      <c r="G32" s="77"/>
      <c r="H32" s="77"/>
      <c r="I32" s="77"/>
      <c r="J32" s="77"/>
      <c r="L32" s="33"/>
      <c r="M32" s="33"/>
      <c r="N32" s="33"/>
      <c r="O32" s="33"/>
      <c r="P32" s="33"/>
      <c r="Q32" s="33"/>
    </row>
    <row r="33" spans="1:17" s="3" customFormat="1" ht="21" customHeight="1" x14ac:dyDescent="0.2">
      <c r="E33" s="77"/>
      <c r="F33" s="77"/>
      <c r="G33" s="77"/>
      <c r="H33" s="77"/>
      <c r="I33" s="77"/>
      <c r="J33" s="77"/>
      <c r="L33" s="33"/>
      <c r="M33" s="33"/>
      <c r="N33" s="33"/>
      <c r="O33" s="33"/>
      <c r="P33" s="33"/>
      <c r="Q33" s="33"/>
    </row>
    <row r="34" spans="1:17" s="3" customFormat="1" ht="21" customHeight="1" x14ac:dyDescent="0.2">
      <c r="A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s="3" customFormat="1" ht="21" customHeight="1" x14ac:dyDescent="0.2">
      <c r="A35" s="3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1:17" s="3" customFormat="1" ht="21" customHeight="1" x14ac:dyDescent="0.2">
      <c r="A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7" s="3" customFormat="1" ht="21" customHeight="1" x14ac:dyDescent="0.2">
      <c r="A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1:17" s="3" customFormat="1" ht="21" customHeight="1" x14ac:dyDescent="0.2">
      <c r="A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s="3" customFormat="1" ht="21" customHeight="1" x14ac:dyDescent="0.2">
      <c r="A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s="3" customFormat="1" ht="21" customHeight="1" x14ac:dyDescent="0.2">
      <c r="A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17" s="3" customFormat="1" ht="21" customHeight="1" x14ac:dyDescent="0.2">
      <c r="A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17" s="3" customFormat="1" ht="21" customHeight="1" x14ac:dyDescent="0.2">
      <c r="A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7" s="3" customFormat="1" ht="21" customHeight="1" x14ac:dyDescent="0.2">
      <c r="A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s="3" customFormat="1" ht="21.95" customHeight="1" x14ac:dyDescent="0.2">
      <c r="A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s="3" customFormat="1" ht="21.95" customHeight="1" x14ac:dyDescent="0.2">
      <c r="A45" s="32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s="3" customFormat="1" ht="21.95" customHeight="1" x14ac:dyDescent="0.2">
      <c r="A46" s="32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s="3" customFormat="1" ht="21.95" customHeight="1" x14ac:dyDescent="0.2">
      <c r="A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1:17" s="3" customFormat="1" ht="21.95" customHeight="1" x14ac:dyDescent="0.2">
      <c r="A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1:17" s="3" customFormat="1" ht="21.95" customHeight="1" x14ac:dyDescent="0.2">
      <c r="A49" s="32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</sheetData>
  <mergeCells count="18">
    <mergeCell ref="A1:Q1"/>
    <mergeCell ref="A5:A6"/>
    <mergeCell ref="C5:C6"/>
    <mergeCell ref="D5:D6"/>
    <mergeCell ref="A2:Q2"/>
    <mergeCell ref="M5:Q5"/>
    <mergeCell ref="B5:B6"/>
    <mergeCell ref="F5:J5"/>
    <mergeCell ref="A3:Q3"/>
    <mergeCell ref="A4:Q4"/>
    <mergeCell ref="E5:E6"/>
    <mergeCell ref="K5:K6"/>
    <mergeCell ref="L5:L6"/>
    <mergeCell ref="A7:E7"/>
    <mergeCell ref="A8:E8"/>
    <mergeCell ref="A9:E9"/>
    <mergeCell ref="A10:E10"/>
    <mergeCell ref="A11:E11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162" fitToHeight="0" orientation="landscape" useFirstPageNumber="1" r:id="rId1"/>
  <headerFooter>
    <oddFooter>&amp;C&amp;"TH SarabunPSK,ตัวหนา"&amp;16&amp;P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5"/>
  <sheetViews>
    <sheetView view="pageBreakPreview" zoomScale="80" zoomScaleNormal="86" zoomScaleSheetLayoutView="80" workbookViewId="0">
      <selection activeCell="A94" sqref="A94:Q94"/>
    </sheetView>
  </sheetViews>
  <sheetFormatPr defaultColWidth="27.75" defaultRowHeight="18.75" x14ac:dyDescent="0.3"/>
  <cols>
    <col min="1" max="1" width="25.75" style="6" customWidth="1"/>
    <col min="2" max="2" width="17.375" style="1" customWidth="1"/>
    <col min="3" max="3" width="19.125" style="4" customWidth="1"/>
    <col min="4" max="4" width="10.625" style="4" customWidth="1"/>
    <col min="5" max="5" width="20.375" style="4" customWidth="1"/>
    <col min="6" max="7" width="8.375" style="63" customWidth="1"/>
    <col min="8" max="9" width="7.875" style="63" customWidth="1"/>
    <col min="10" max="10" width="10" style="63" customWidth="1"/>
    <col min="11" max="11" width="8.375" style="4" customWidth="1"/>
    <col min="12" max="12" width="8.75" style="4" customWidth="1"/>
    <col min="13" max="13" width="4.875" style="4" customWidth="1"/>
    <col min="14" max="14" width="4.625" style="4" customWidth="1"/>
    <col min="15" max="17" width="5.375" style="4" customWidth="1"/>
    <col min="18" max="16384" width="27.75" style="1"/>
  </cols>
  <sheetData>
    <row r="1" spans="1:17" s="3" customFormat="1" ht="21.95" customHeight="1" x14ac:dyDescent="0.2">
      <c r="A1" s="720" t="s">
        <v>169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</row>
    <row r="2" spans="1:17" s="3" customFormat="1" ht="21.95" customHeight="1" x14ac:dyDescent="0.2">
      <c r="A2" s="722" t="s">
        <v>171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</row>
    <row r="3" spans="1:17" s="3" customFormat="1" ht="21.95" customHeight="1" x14ac:dyDescent="0.2">
      <c r="A3" s="700" t="s">
        <v>687</v>
      </c>
      <c r="B3" s="704" t="s">
        <v>3</v>
      </c>
      <c r="C3" s="702" t="s">
        <v>0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704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7" s="3" customFormat="1" ht="41.25" customHeight="1" x14ac:dyDescent="0.2">
      <c r="A4" s="701"/>
      <c r="B4" s="709"/>
      <c r="C4" s="717"/>
      <c r="D4" s="709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717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7" s="3" customFormat="1" ht="21" customHeight="1" x14ac:dyDescent="0.2">
      <c r="A5" s="724" t="s">
        <v>660</v>
      </c>
      <c r="B5" s="725"/>
      <c r="C5" s="725"/>
      <c r="D5" s="725"/>
      <c r="E5" s="726"/>
      <c r="F5" s="55">
        <f>SUM(F8)</f>
        <v>124.355975</v>
      </c>
      <c r="G5" s="55">
        <f>SUM(G8)</f>
        <v>115.11937499999999</v>
      </c>
      <c r="H5" s="55">
        <f>SUM(H8)</f>
        <v>36.470275000000001</v>
      </c>
      <c r="I5" s="55">
        <f>SUM(I8)</f>
        <v>34.300800000000002</v>
      </c>
      <c r="J5" s="55">
        <f>SUM(F5:I5)</f>
        <v>310.24642499999999</v>
      </c>
      <c r="K5" s="42"/>
      <c r="L5" s="727" t="s">
        <v>363</v>
      </c>
      <c r="M5" s="728"/>
      <c r="N5" s="728"/>
      <c r="O5" s="728"/>
      <c r="P5" s="728"/>
      <c r="Q5" s="729"/>
    </row>
    <row r="6" spans="1:17" s="3" customFormat="1" ht="21" customHeight="1" x14ac:dyDescent="0.2">
      <c r="A6" s="696" t="s">
        <v>173</v>
      </c>
      <c r="B6" s="732"/>
      <c r="C6" s="732"/>
      <c r="D6" s="732"/>
      <c r="E6" s="733"/>
      <c r="F6" s="143">
        <f>SUM(F7)</f>
        <v>124.355975</v>
      </c>
      <c r="G6" s="143">
        <f t="shared" ref="G6:J6" si="0">SUM(G7)</f>
        <v>115.11937499999999</v>
      </c>
      <c r="H6" s="143">
        <f t="shared" si="0"/>
        <v>36.470275000000001</v>
      </c>
      <c r="I6" s="143">
        <f t="shared" si="0"/>
        <v>34.300800000000002</v>
      </c>
      <c r="J6" s="143">
        <f t="shared" si="0"/>
        <v>310.24642499999999</v>
      </c>
      <c r="K6" s="450"/>
      <c r="L6" s="383"/>
      <c r="M6" s="150"/>
      <c r="N6" s="150"/>
      <c r="O6" s="43"/>
      <c r="P6" s="43"/>
      <c r="Q6" s="43"/>
    </row>
    <row r="7" spans="1:17" s="3" customFormat="1" ht="21" customHeight="1" x14ac:dyDescent="0.2">
      <c r="A7" s="734" t="s">
        <v>174</v>
      </c>
      <c r="B7" s="735"/>
      <c r="C7" s="735"/>
      <c r="D7" s="735"/>
      <c r="E7" s="736"/>
      <c r="F7" s="31">
        <f>SUM(F8)</f>
        <v>124.355975</v>
      </c>
      <c r="G7" s="31">
        <f t="shared" ref="G7:J7" si="1">SUM(G8)</f>
        <v>115.11937499999999</v>
      </c>
      <c r="H7" s="31">
        <f t="shared" si="1"/>
        <v>36.470275000000001</v>
      </c>
      <c r="I7" s="31">
        <f t="shared" si="1"/>
        <v>34.300800000000002</v>
      </c>
      <c r="J7" s="31">
        <f t="shared" si="1"/>
        <v>310.24642499999999</v>
      </c>
      <c r="K7" s="451"/>
      <c r="L7" s="384"/>
      <c r="M7" s="16"/>
      <c r="N7" s="16"/>
      <c r="O7" s="16"/>
      <c r="P7" s="16"/>
      <c r="Q7" s="16"/>
    </row>
    <row r="8" spans="1:17" s="3" customFormat="1" ht="20.25" customHeight="1" x14ac:dyDescent="0.2">
      <c r="A8" s="737" t="s">
        <v>202</v>
      </c>
      <c r="B8" s="738"/>
      <c r="C8" s="738"/>
      <c r="D8" s="738"/>
      <c r="E8" s="739"/>
      <c r="F8" s="62">
        <f>SUM(F9+F63+F74)</f>
        <v>124.355975</v>
      </c>
      <c r="G8" s="62">
        <f>SUM(G9+G63+G74)</f>
        <v>115.11937499999999</v>
      </c>
      <c r="H8" s="62">
        <f>SUM(H9+H63+H74)</f>
        <v>36.470275000000001</v>
      </c>
      <c r="I8" s="62">
        <f>SUM(I9+I63+I74)</f>
        <v>34.300800000000002</v>
      </c>
      <c r="J8" s="62">
        <f t="shared" ref="J8:J21" si="2">SUM(F8:I8)</f>
        <v>310.24642499999999</v>
      </c>
      <c r="K8" s="43"/>
      <c r="L8" s="742" t="s">
        <v>373</v>
      </c>
      <c r="M8" s="743"/>
      <c r="N8" s="743"/>
      <c r="O8" s="743"/>
      <c r="P8" s="743"/>
      <c r="Q8" s="744"/>
    </row>
    <row r="9" spans="1:17" s="3" customFormat="1" ht="21.75" customHeight="1" x14ac:dyDescent="0.2">
      <c r="A9" s="696" t="s">
        <v>692</v>
      </c>
      <c r="B9" s="740"/>
      <c r="C9" s="740"/>
      <c r="D9" s="740"/>
      <c r="E9" s="741"/>
      <c r="F9" s="47">
        <f>SUM(F10+F17+F20+F26+F41+F48+F62)</f>
        <v>25.037600000000001</v>
      </c>
      <c r="G9" s="47">
        <f>SUM(G10+G17+G20+G26+G41+G48+G62)</f>
        <v>27.241900000000001</v>
      </c>
      <c r="H9" s="47">
        <f>SUM(H10+H17+H20+H26+H41+H48+H62)</f>
        <v>22.975000000000001</v>
      </c>
      <c r="I9" s="47">
        <f>SUM(I10+I17+I20+I26+I41+I48+I62)</f>
        <v>22.498000000000001</v>
      </c>
      <c r="J9" s="47">
        <f>SUM(F9:I9)</f>
        <v>97.752500000000012</v>
      </c>
      <c r="K9" s="43"/>
      <c r="L9" s="43"/>
      <c r="M9" s="84"/>
      <c r="N9" s="84"/>
      <c r="O9" s="84"/>
      <c r="P9" s="84"/>
      <c r="Q9" s="84"/>
    </row>
    <row r="10" spans="1:17" s="3" customFormat="1" ht="105" customHeight="1" x14ac:dyDescent="0.2">
      <c r="A10" s="57" t="s">
        <v>175</v>
      </c>
      <c r="B10" s="328" t="s">
        <v>737</v>
      </c>
      <c r="C10" s="329" t="s">
        <v>484</v>
      </c>
      <c r="D10" s="330" t="s">
        <v>693</v>
      </c>
      <c r="E10" s="330" t="s">
        <v>365</v>
      </c>
      <c r="F10" s="331">
        <v>21.480499999999999</v>
      </c>
      <c r="G10" s="331">
        <v>21.480499999999999</v>
      </c>
      <c r="H10" s="331">
        <v>21.480499999999999</v>
      </c>
      <c r="I10" s="331">
        <v>21.480499999999999</v>
      </c>
      <c r="J10" s="391">
        <f>SUM(F10:I10)</f>
        <v>85.921999999999997</v>
      </c>
      <c r="K10" s="436" t="s">
        <v>694</v>
      </c>
      <c r="L10" s="152" t="s">
        <v>358</v>
      </c>
      <c r="M10" s="152">
        <v>1</v>
      </c>
      <c r="N10" s="152">
        <v>5</v>
      </c>
      <c r="O10" s="332">
        <v>2</v>
      </c>
      <c r="P10" s="332">
        <v>6</v>
      </c>
      <c r="Q10" s="332">
        <v>3</v>
      </c>
    </row>
    <row r="11" spans="1:17" s="3" customFormat="1" ht="30.75" customHeight="1" x14ac:dyDescent="0.2">
      <c r="A11" s="38"/>
      <c r="B11" s="80"/>
      <c r="C11" s="333" t="s">
        <v>485</v>
      </c>
      <c r="D11" s="145"/>
      <c r="E11" s="145"/>
      <c r="F11" s="334"/>
      <c r="G11" s="334"/>
      <c r="H11" s="334"/>
      <c r="I11" s="334"/>
      <c r="J11" s="326"/>
      <c r="K11" s="39"/>
      <c r="L11" s="59"/>
      <c r="M11" s="59"/>
      <c r="N11" s="59"/>
      <c r="O11" s="16"/>
      <c r="P11" s="16"/>
      <c r="Q11" s="16"/>
    </row>
    <row r="12" spans="1:17" s="3" customFormat="1" ht="29.25" customHeight="1" x14ac:dyDescent="0.2">
      <c r="A12" s="38"/>
      <c r="B12" s="80"/>
      <c r="C12" s="333" t="s">
        <v>486</v>
      </c>
      <c r="D12" s="145"/>
      <c r="E12" s="145"/>
      <c r="F12" s="334"/>
      <c r="G12" s="334"/>
      <c r="H12" s="334"/>
      <c r="I12" s="334"/>
      <c r="J12" s="326"/>
      <c r="K12" s="39"/>
      <c r="L12" s="59"/>
      <c r="M12" s="59"/>
      <c r="N12" s="59"/>
      <c r="O12" s="16"/>
      <c r="P12" s="16"/>
      <c r="Q12" s="16"/>
    </row>
    <row r="13" spans="1:17" s="3" customFormat="1" ht="71.25" customHeight="1" x14ac:dyDescent="0.2">
      <c r="A13" s="38"/>
      <c r="B13" s="80"/>
      <c r="C13" s="333" t="s">
        <v>487</v>
      </c>
      <c r="D13" s="145"/>
      <c r="E13" s="145"/>
      <c r="F13" s="334"/>
      <c r="G13" s="334"/>
      <c r="H13" s="334"/>
      <c r="I13" s="334"/>
      <c r="J13" s="326"/>
      <c r="K13" s="39"/>
      <c r="L13" s="59"/>
      <c r="M13" s="59"/>
      <c r="N13" s="59"/>
      <c r="O13" s="16"/>
      <c r="P13" s="16"/>
      <c r="Q13" s="16"/>
    </row>
    <row r="14" spans="1:17" s="3" customFormat="1" ht="35.25" customHeight="1" x14ac:dyDescent="0.2">
      <c r="A14" s="38"/>
      <c r="B14" s="80"/>
      <c r="C14" s="333" t="s">
        <v>488</v>
      </c>
      <c r="D14" s="145"/>
      <c r="E14" s="145"/>
      <c r="F14" s="334"/>
      <c r="G14" s="334"/>
      <c r="H14" s="334"/>
      <c r="I14" s="334"/>
      <c r="J14" s="326"/>
      <c r="K14" s="39"/>
      <c r="L14" s="59"/>
      <c r="M14" s="59"/>
      <c r="N14" s="59"/>
      <c r="O14" s="16"/>
      <c r="P14" s="16"/>
      <c r="Q14" s="16"/>
    </row>
    <row r="15" spans="1:17" s="3" customFormat="1" ht="17.25" customHeight="1" x14ac:dyDescent="0.2">
      <c r="A15" s="38"/>
      <c r="B15" s="80"/>
      <c r="C15" s="333" t="s">
        <v>489</v>
      </c>
      <c r="D15" s="145"/>
      <c r="E15" s="145"/>
      <c r="F15" s="334"/>
      <c r="G15" s="334"/>
      <c r="H15" s="334"/>
      <c r="I15" s="334"/>
      <c r="J15" s="326"/>
      <c r="K15" s="39"/>
      <c r="L15" s="59"/>
      <c r="M15" s="59"/>
      <c r="N15" s="59"/>
      <c r="O15" s="16"/>
      <c r="P15" s="16"/>
      <c r="Q15" s="16"/>
    </row>
    <row r="16" spans="1:17" s="3" customFormat="1" ht="17.25" customHeight="1" x14ac:dyDescent="0.2">
      <c r="A16" s="38"/>
      <c r="B16" s="80"/>
      <c r="C16" s="333" t="s">
        <v>490</v>
      </c>
      <c r="D16" s="145"/>
      <c r="E16" s="145"/>
      <c r="F16" s="334"/>
      <c r="G16" s="334"/>
      <c r="H16" s="334"/>
      <c r="I16" s="334"/>
      <c r="J16" s="326"/>
      <c r="K16" s="39"/>
      <c r="L16" s="59"/>
      <c r="M16" s="59"/>
      <c r="N16" s="59"/>
      <c r="O16" s="16"/>
      <c r="P16" s="16"/>
      <c r="Q16" s="16"/>
    </row>
    <row r="17" spans="1:17" s="3" customFormat="1" ht="33.75" customHeight="1" x14ac:dyDescent="0.2">
      <c r="A17" s="340" t="s">
        <v>182</v>
      </c>
      <c r="B17" s="503"/>
      <c r="C17" s="507"/>
      <c r="D17" s="507"/>
      <c r="E17" s="507"/>
      <c r="F17" s="278">
        <f>SUM(F18:F19)</f>
        <v>0.49419999999999997</v>
      </c>
      <c r="G17" s="278">
        <f>SUM(G18:G19)</f>
        <v>0</v>
      </c>
      <c r="H17" s="278">
        <f>SUM(H18:H19)</f>
        <v>0</v>
      </c>
      <c r="I17" s="278">
        <f>SUM(I18:I19)</f>
        <v>0</v>
      </c>
      <c r="J17" s="97">
        <f>SUM(F17:I17)</f>
        <v>0.49419999999999997</v>
      </c>
      <c r="K17" s="39" t="s">
        <v>695</v>
      </c>
      <c r="L17" s="39" t="s">
        <v>359</v>
      </c>
      <c r="M17" s="59">
        <v>1</v>
      </c>
      <c r="N17" s="59">
        <v>5</v>
      </c>
      <c r="O17" s="16">
        <v>2</v>
      </c>
      <c r="P17" s="16">
        <v>6</v>
      </c>
      <c r="Q17" s="16">
        <v>3</v>
      </c>
    </row>
    <row r="18" spans="1:17" ht="107.25" customHeight="1" x14ac:dyDescent="0.3">
      <c r="A18" s="70" t="s">
        <v>463</v>
      </c>
      <c r="B18" s="70" t="s">
        <v>176</v>
      </c>
      <c r="C18" s="49" t="s">
        <v>134</v>
      </c>
      <c r="D18" s="397" t="s">
        <v>366</v>
      </c>
      <c r="E18" s="70" t="s">
        <v>135</v>
      </c>
      <c r="F18" s="511">
        <v>0.26960000000000001</v>
      </c>
      <c r="G18" s="512"/>
      <c r="H18" s="512"/>
      <c r="I18" s="513"/>
      <c r="J18" s="514">
        <f t="shared" si="2"/>
        <v>0.26960000000000001</v>
      </c>
      <c r="K18" s="452" t="s">
        <v>696</v>
      </c>
      <c r="L18" s="11"/>
      <c r="M18" s="52">
        <v>1</v>
      </c>
      <c r="N18" s="52">
        <v>5</v>
      </c>
      <c r="O18" s="83">
        <v>2</v>
      </c>
      <c r="P18" s="83">
        <v>6</v>
      </c>
      <c r="Q18" s="83">
        <v>3</v>
      </c>
    </row>
    <row r="19" spans="1:17" ht="199.5" customHeight="1" x14ac:dyDescent="0.3">
      <c r="A19" s="349" t="s">
        <v>464</v>
      </c>
      <c r="B19" s="337" t="s">
        <v>738</v>
      </c>
      <c r="C19" s="69" t="s">
        <v>136</v>
      </c>
      <c r="D19" s="412" t="s">
        <v>366</v>
      </c>
      <c r="E19" s="434" t="s">
        <v>739</v>
      </c>
      <c r="F19" s="400">
        <v>0.22459999999999999</v>
      </c>
      <c r="G19" s="400"/>
      <c r="H19" s="400" t="s">
        <v>172</v>
      </c>
      <c r="I19" s="401"/>
      <c r="J19" s="491">
        <f t="shared" si="2"/>
        <v>0.22459999999999999</v>
      </c>
      <c r="K19" s="515" t="s">
        <v>697</v>
      </c>
      <c r="L19" s="371"/>
      <c r="M19" s="152">
        <v>1</v>
      </c>
      <c r="N19" s="152">
        <v>5</v>
      </c>
      <c r="O19" s="332">
        <v>2</v>
      </c>
      <c r="P19" s="332">
        <v>6</v>
      </c>
      <c r="Q19" s="332">
        <v>3</v>
      </c>
    </row>
    <row r="20" spans="1:17" ht="51" customHeight="1" x14ac:dyDescent="0.3">
      <c r="A20" s="406" t="s">
        <v>183</v>
      </c>
      <c r="B20" s="508"/>
      <c r="C20" s="16"/>
      <c r="D20" s="403"/>
      <c r="E20" s="509"/>
      <c r="F20" s="354">
        <f>SUM(F21:F25)</f>
        <v>1.1000000000000001</v>
      </c>
      <c r="G20" s="354">
        <f>SUM(G21:G25)</f>
        <v>7.0000000000000007E-2</v>
      </c>
      <c r="H20" s="354">
        <f>SUM(H21:H25)</f>
        <v>0.1</v>
      </c>
      <c r="I20" s="354">
        <f>SUM(I21:I25)</f>
        <v>0</v>
      </c>
      <c r="J20" s="395">
        <f t="shared" si="2"/>
        <v>1.2700000000000002</v>
      </c>
      <c r="K20" s="483" t="s">
        <v>698</v>
      </c>
      <c r="L20" s="16" t="s">
        <v>359</v>
      </c>
      <c r="M20" s="59">
        <v>1</v>
      </c>
      <c r="N20" s="59">
        <v>5</v>
      </c>
      <c r="O20" s="16">
        <v>2</v>
      </c>
      <c r="P20" s="16">
        <v>6</v>
      </c>
      <c r="Q20" s="16">
        <v>3</v>
      </c>
    </row>
    <row r="21" spans="1:17" ht="89.25" customHeight="1" x14ac:dyDescent="0.3">
      <c r="A21" s="402" t="s">
        <v>465</v>
      </c>
      <c r="B21" s="341" t="s">
        <v>137</v>
      </c>
      <c r="C21" s="13" t="s">
        <v>138</v>
      </c>
      <c r="D21" s="393" t="s">
        <v>366</v>
      </c>
      <c r="E21" s="403" t="s">
        <v>139</v>
      </c>
      <c r="F21" s="404">
        <v>0.1268</v>
      </c>
      <c r="G21" s="354"/>
      <c r="H21" s="354"/>
      <c r="I21" s="396"/>
      <c r="J21" s="405">
        <f t="shared" si="2"/>
        <v>0.1268</v>
      </c>
      <c r="K21" s="505" t="s">
        <v>695</v>
      </c>
      <c r="L21" s="23"/>
      <c r="M21" s="59">
        <v>1</v>
      </c>
      <c r="N21" s="59">
        <v>5</v>
      </c>
      <c r="O21" s="16">
        <v>2</v>
      </c>
      <c r="P21" s="16">
        <v>6</v>
      </c>
      <c r="Q21" s="16">
        <v>3</v>
      </c>
    </row>
    <row r="22" spans="1:17" ht="71.25" customHeight="1" x14ac:dyDescent="0.3">
      <c r="A22" s="406" t="s">
        <v>606</v>
      </c>
      <c r="B22" s="341" t="s">
        <v>491</v>
      </c>
      <c r="C22" s="13" t="s">
        <v>140</v>
      </c>
      <c r="D22" s="393" t="s">
        <v>366</v>
      </c>
      <c r="E22" s="403" t="s">
        <v>177</v>
      </c>
      <c r="F22" s="404">
        <v>7.0000000000000007E-2</v>
      </c>
      <c r="G22" s="404">
        <v>7.0000000000000007E-2</v>
      </c>
      <c r="H22" s="354">
        <v>0.1</v>
      </c>
      <c r="I22" s="407"/>
      <c r="J22" s="405">
        <f>SUM(F22:I22)</f>
        <v>0.24000000000000002</v>
      </c>
      <c r="K22" s="483" t="s">
        <v>367</v>
      </c>
      <c r="L22" s="23"/>
      <c r="M22" s="59">
        <v>1</v>
      </c>
      <c r="N22" s="59">
        <v>5</v>
      </c>
      <c r="O22" s="16">
        <v>2</v>
      </c>
      <c r="P22" s="16">
        <v>6</v>
      </c>
      <c r="Q22" s="16">
        <v>3</v>
      </c>
    </row>
    <row r="23" spans="1:17" ht="184.5" customHeight="1" x14ac:dyDescent="0.3">
      <c r="A23" s="408"/>
      <c r="B23" s="204" t="s">
        <v>740</v>
      </c>
      <c r="C23" s="28"/>
      <c r="D23" s="397"/>
      <c r="E23" s="447"/>
      <c r="F23" s="409"/>
      <c r="G23" s="409"/>
      <c r="H23" s="205"/>
      <c r="I23" s="410"/>
      <c r="J23" s="411"/>
      <c r="K23" s="452"/>
      <c r="L23" s="363"/>
      <c r="M23" s="83"/>
      <c r="N23" s="83"/>
      <c r="O23" s="83"/>
      <c r="P23" s="83"/>
      <c r="Q23" s="83"/>
    </row>
    <row r="24" spans="1:17" ht="69" customHeight="1" x14ac:dyDescent="0.3">
      <c r="A24" s="398"/>
      <c r="B24" s="337" t="s">
        <v>492</v>
      </c>
      <c r="C24" s="69"/>
      <c r="D24" s="412"/>
      <c r="E24" s="399"/>
      <c r="F24" s="419"/>
      <c r="G24" s="419"/>
      <c r="H24" s="400"/>
      <c r="I24" s="448"/>
      <c r="J24" s="435"/>
      <c r="K24" s="515"/>
      <c r="L24" s="371"/>
      <c r="M24" s="332"/>
      <c r="N24" s="332"/>
      <c r="O24" s="332"/>
      <c r="P24" s="332"/>
      <c r="Q24" s="332"/>
    </row>
    <row r="25" spans="1:17" ht="205.5" customHeight="1" x14ac:dyDescent="0.3">
      <c r="A25" s="406" t="s">
        <v>184</v>
      </c>
      <c r="B25" s="26" t="s">
        <v>741</v>
      </c>
      <c r="C25" s="20" t="s">
        <v>742</v>
      </c>
      <c r="D25" s="149" t="s">
        <v>368</v>
      </c>
      <c r="E25" s="26" t="s">
        <v>141</v>
      </c>
      <c r="F25" s="404">
        <v>0.9032</v>
      </c>
      <c r="G25" s="404"/>
      <c r="H25" s="404"/>
      <c r="I25" s="407"/>
      <c r="J25" s="405">
        <f>SUM(F25:I25)</f>
        <v>0.9032</v>
      </c>
      <c r="K25" s="23" t="s">
        <v>608</v>
      </c>
      <c r="L25" s="16"/>
      <c r="M25" s="59">
        <v>1</v>
      </c>
      <c r="N25" s="59">
        <v>5</v>
      </c>
      <c r="O25" s="16">
        <v>2</v>
      </c>
      <c r="P25" s="16">
        <v>6</v>
      </c>
      <c r="Q25" s="16">
        <v>3</v>
      </c>
    </row>
    <row r="26" spans="1:17" ht="33" customHeight="1" x14ac:dyDescent="0.3">
      <c r="A26" s="26" t="s">
        <v>185</v>
      </c>
      <c r="B26" s="341"/>
      <c r="C26" s="13"/>
      <c r="D26" s="393"/>
      <c r="E26" s="403"/>
      <c r="F26" s="394">
        <f>SUM(F27:F38)</f>
        <v>1.0450000000000002</v>
      </c>
      <c r="G26" s="394">
        <f>SUM(G27:G38)</f>
        <v>3.4860000000000002</v>
      </c>
      <c r="H26" s="394">
        <f>SUM(H27:H38)</f>
        <v>0.15</v>
      </c>
      <c r="I26" s="394">
        <f>SUM(I27:I38)</f>
        <v>0.1</v>
      </c>
      <c r="J26" s="279">
        <f>SUM(F26:I26)</f>
        <v>4.7810000000000006</v>
      </c>
      <c r="K26" s="483" t="s">
        <v>699</v>
      </c>
      <c r="L26" s="39" t="s">
        <v>359</v>
      </c>
      <c r="M26" s="59">
        <v>1</v>
      </c>
      <c r="N26" s="59">
        <v>5</v>
      </c>
      <c r="O26" s="16">
        <v>2</v>
      </c>
      <c r="P26" s="16">
        <v>6</v>
      </c>
      <c r="Q26" s="16">
        <v>3</v>
      </c>
    </row>
    <row r="27" spans="1:17" ht="168.75" customHeight="1" x14ac:dyDescent="0.3">
      <c r="A27" s="406" t="s">
        <v>609</v>
      </c>
      <c r="B27" s="26" t="s">
        <v>745</v>
      </c>
      <c r="C27" s="20" t="s">
        <v>744</v>
      </c>
      <c r="D27" s="393" t="s">
        <v>366</v>
      </c>
      <c r="E27" s="20" t="s">
        <v>743</v>
      </c>
      <c r="F27" s="354"/>
      <c r="G27" s="413">
        <v>0.5</v>
      </c>
      <c r="H27" s="354"/>
      <c r="I27" s="354"/>
      <c r="J27" s="413">
        <f>SUM(F27:I27)</f>
        <v>0.5</v>
      </c>
      <c r="K27" s="483" t="s">
        <v>34</v>
      </c>
      <c r="L27" s="16"/>
      <c r="M27" s="59">
        <v>1</v>
      </c>
      <c r="N27" s="59">
        <v>5</v>
      </c>
      <c r="O27" s="16">
        <v>2</v>
      </c>
      <c r="P27" s="16">
        <v>6</v>
      </c>
      <c r="Q27" s="16">
        <v>3</v>
      </c>
    </row>
    <row r="28" spans="1:17" ht="88.5" customHeight="1" x14ac:dyDescent="0.3">
      <c r="A28" s="408" t="s">
        <v>610</v>
      </c>
      <c r="B28" s="204" t="s">
        <v>178</v>
      </c>
      <c r="C28" s="82" t="s">
        <v>142</v>
      </c>
      <c r="D28" s="397" t="s">
        <v>366</v>
      </c>
      <c r="E28" s="203" t="s">
        <v>143</v>
      </c>
      <c r="F28" s="345">
        <v>0.29599999999999999</v>
      </c>
      <c r="G28" s="345"/>
      <c r="H28" s="345"/>
      <c r="I28" s="345"/>
      <c r="J28" s="415">
        <f>SUM(F28:I28)</f>
        <v>0.29599999999999999</v>
      </c>
      <c r="K28" s="516" t="s">
        <v>700</v>
      </c>
      <c r="L28" s="83"/>
      <c r="M28" s="52">
        <v>1</v>
      </c>
      <c r="N28" s="52">
        <v>5</v>
      </c>
      <c r="O28" s="83">
        <v>2</v>
      </c>
      <c r="P28" s="83">
        <v>6</v>
      </c>
      <c r="Q28" s="83">
        <v>3</v>
      </c>
    </row>
    <row r="29" spans="1:17" ht="106.5" customHeight="1" x14ac:dyDescent="0.3">
      <c r="A29" s="398" t="s">
        <v>611</v>
      </c>
      <c r="B29" s="328" t="s">
        <v>144</v>
      </c>
      <c r="C29" s="69" t="s">
        <v>145</v>
      </c>
      <c r="D29" s="412" t="s">
        <v>366</v>
      </c>
      <c r="E29" s="417" t="s">
        <v>146</v>
      </c>
      <c r="F29" s="338">
        <v>0.29420000000000002</v>
      </c>
      <c r="G29" s="338">
        <v>0.13059999999999999</v>
      </c>
      <c r="H29" s="338"/>
      <c r="I29" s="338"/>
      <c r="J29" s="418">
        <f t="shared" ref="J29:J38" si="3">SUM(F29:I29)</f>
        <v>0.42480000000000001</v>
      </c>
      <c r="K29" s="482" t="s">
        <v>34</v>
      </c>
      <c r="L29" s="332"/>
      <c r="M29" s="152">
        <v>1</v>
      </c>
      <c r="N29" s="152">
        <v>5</v>
      </c>
      <c r="O29" s="332">
        <v>2</v>
      </c>
      <c r="P29" s="332">
        <v>6</v>
      </c>
      <c r="Q29" s="332">
        <v>3</v>
      </c>
    </row>
    <row r="30" spans="1:17" ht="89.25" customHeight="1" x14ac:dyDescent="0.3">
      <c r="A30" s="406" t="s">
        <v>612</v>
      </c>
      <c r="B30" s="341" t="s">
        <v>147</v>
      </c>
      <c r="C30" s="20" t="s">
        <v>188</v>
      </c>
      <c r="D30" s="393" t="s">
        <v>366</v>
      </c>
      <c r="E30" s="20" t="s">
        <v>148</v>
      </c>
      <c r="F30" s="407">
        <v>0.25480000000000003</v>
      </c>
      <c r="G30" s="354"/>
      <c r="H30" s="354"/>
      <c r="I30" s="354"/>
      <c r="J30" s="413">
        <f t="shared" si="3"/>
        <v>0.25480000000000003</v>
      </c>
      <c r="K30" s="23" t="s">
        <v>36</v>
      </c>
      <c r="L30" s="16"/>
      <c r="M30" s="59">
        <v>1</v>
      </c>
      <c r="N30" s="59">
        <v>5</v>
      </c>
      <c r="O30" s="16">
        <v>2</v>
      </c>
      <c r="P30" s="16">
        <v>6</v>
      </c>
      <c r="Q30" s="16">
        <v>3</v>
      </c>
    </row>
    <row r="31" spans="1:17" ht="144.75" customHeight="1" x14ac:dyDescent="0.3">
      <c r="A31" s="406" t="s">
        <v>613</v>
      </c>
      <c r="B31" s="26" t="s">
        <v>467</v>
      </c>
      <c r="C31" s="145" t="s">
        <v>466</v>
      </c>
      <c r="D31" s="393" t="s">
        <v>366</v>
      </c>
      <c r="E31" s="20" t="s">
        <v>149</v>
      </c>
      <c r="F31" s="354"/>
      <c r="G31" s="404">
        <v>2.5</v>
      </c>
      <c r="H31" s="404"/>
      <c r="I31" s="404"/>
      <c r="J31" s="413">
        <f t="shared" si="3"/>
        <v>2.5</v>
      </c>
      <c r="K31" s="483" t="s">
        <v>180</v>
      </c>
      <c r="L31" s="16"/>
      <c r="M31" s="59">
        <v>1</v>
      </c>
      <c r="N31" s="59">
        <v>5</v>
      </c>
      <c r="O31" s="16">
        <v>2</v>
      </c>
      <c r="P31" s="16">
        <v>6</v>
      </c>
      <c r="Q31" s="16">
        <v>3</v>
      </c>
    </row>
    <row r="32" spans="1:17" ht="104.25" customHeight="1" x14ac:dyDescent="0.3">
      <c r="A32" s="406"/>
      <c r="B32" s="26" t="s">
        <v>553</v>
      </c>
      <c r="C32" s="145"/>
      <c r="D32" s="393"/>
      <c r="E32" s="20"/>
      <c r="F32" s="354"/>
      <c r="G32" s="404"/>
      <c r="H32" s="404"/>
      <c r="I32" s="404"/>
      <c r="J32" s="413"/>
      <c r="K32" s="23"/>
      <c r="L32" s="16"/>
      <c r="M32" s="16"/>
      <c r="N32" s="16"/>
      <c r="O32" s="16"/>
      <c r="P32" s="16"/>
      <c r="Q32" s="16"/>
    </row>
    <row r="33" spans="1:17" ht="69.75" customHeight="1" x14ac:dyDescent="0.3">
      <c r="A33" s="406"/>
      <c r="B33" s="26" t="s">
        <v>493</v>
      </c>
      <c r="C33" s="145"/>
      <c r="D33" s="393"/>
      <c r="E33" s="20"/>
      <c r="F33" s="354"/>
      <c r="G33" s="404"/>
      <c r="H33" s="404"/>
      <c r="I33" s="404"/>
      <c r="J33" s="413"/>
      <c r="K33" s="23"/>
      <c r="L33" s="16"/>
      <c r="M33" s="16"/>
      <c r="N33" s="16"/>
      <c r="O33" s="16"/>
      <c r="P33" s="16"/>
      <c r="Q33" s="16"/>
    </row>
    <row r="34" spans="1:17" ht="72.75" customHeight="1" x14ac:dyDescent="0.3">
      <c r="A34" s="408" t="s">
        <v>614</v>
      </c>
      <c r="B34" s="416" t="s">
        <v>746</v>
      </c>
      <c r="C34" s="28" t="s">
        <v>748</v>
      </c>
      <c r="D34" s="397" t="s">
        <v>366</v>
      </c>
      <c r="E34" s="416" t="s">
        <v>494</v>
      </c>
      <c r="F34" s="345">
        <v>0.1</v>
      </c>
      <c r="G34" s="345"/>
      <c r="H34" s="345"/>
      <c r="I34" s="345"/>
      <c r="J34" s="415">
        <f t="shared" si="3"/>
        <v>0.1</v>
      </c>
      <c r="K34" s="516" t="s">
        <v>701</v>
      </c>
      <c r="L34" s="83"/>
      <c r="M34" s="52">
        <v>1</v>
      </c>
      <c r="N34" s="52">
        <v>5</v>
      </c>
      <c r="O34" s="83">
        <v>2</v>
      </c>
      <c r="P34" s="83">
        <v>6</v>
      </c>
      <c r="Q34" s="83">
        <v>3</v>
      </c>
    </row>
    <row r="35" spans="1:17" ht="126.75" customHeight="1" x14ac:dyDescent="0.3">
      <c r="A35" s="398"/>
      <c r="B35" s="417" t="s">
        <v>747</v>
      </c>
      <c r="C35" s="69" t="s">
        <v>749</v>
      </c>
      <c r="D35" s="412"/>
      <c r="E35" s="417" t="s">
        <v>750</v>
      </c>
      <c r="F35" s="338"/>
      <c r="G35" s="338"/>
      <c r="H35" s="338"/>
      <c r="I35" s="338"/>
      <c r="J35" s="418"/>
      <c r="K35" s="453"/>
      <c r="L35" s="332"/>
      <c r="M35" s="332"/>
      <c r="N35" s="332"/>
      <c r="O35" s="332"/>
      <c r="P35" s="332"/>
      <c r="Q35" s="332"/>
    </row>
    <row r="36" spans="1:17" ht="72.75" customHeight="1" x14ac:dyDescent="0.3">
      <c r="A36" s="406" t="s">
        <v>615</v>
      </c>
      <c r="B36" s="26" t="s">
        <v>751</v>
      </c>
      <c r="C36" s="20" t="s">
        <v>150</v>
      </c>
      <c r="D36" s="393" t="s">
        <v>366</v>
      </c>
      <c r="E36" s="414" t="s">
        <v>181</v>
      </c>
      <c r="F36" s="262"/>
      <c r="G36" s="413">
        <v>0.10539999999999999</v>
      </c>
      <c r="H36" s="413"/>
      <c r="I36" s="413"/>
      <c r="J36" s="413">
        <f t="shared" si="3"/>
        <v>0.10539999999999999</v>
      </c>
      <c r="K36" s="454" t="s">
        <v>179</v>
      </c>
      <c r="L36" s="16"/>
      <c r="M36" s="59">
        <v>1</v>
      </c>
      <c r="N36" s="59">
        <v>5</v>
      </c>
      <c r="O36" s="16">
        <v>2</v>
      </c>
      <c r="P36" s="16">
        <v>6</v>
      </c>
      <c r="Q36" s="16">
        <v>3</v>
      </c>
    </row>
    <row r="37" spans="1:17" ht="108" customHeight="1" x14ac:dyDescent="0.3">
      <c r="A37" s="406"/>
      <c r="B37" s="26" t="s">
        <v>495</v>
      </c>
      <c r="C37" s="20"/>
      <c r="D37" s="393"/>
      <c r="E37" s="414"/>
      <c r="F37" s="262"/>
      <c r="G37" s="413"/>
      <c r="H37" s="413"/>
      <c r="I37" s="413"/>
      <c r="J37" s="413"/>
      <c r="K37" s="454"/>
      <c r="L37" s="16"/>
      <c r="M37" s="16"/>
      <c r="N37" s="16"/>
      <c r="O37" s="16"/>
      <c r="P37" s="16"/>
      <c r="Q37" s="16"/>
    </row>
    <row r="38" spans="1:17" ht="67.5" customHeight="1" x14ac:dyDescent="0.3">
      <c r="A38" s="406" t="s">
        <v>616</v>
      </c>
      <c r="B38" s="13" t="s">
        <v>496</v>
      </c>
      <c r="C38" s="13" t="s">
        <v>498</v>
      </c>
      <c r="D38" s="393" t="s">
        <v>366</v>
      </c>
      <c r="E38" s="145" t="s">
        <v>500</v>
      </c>
      <c r="F38" s="343">
        <v>0.1</v>
      </c>
      <c r="G38" s="343">
        <v>0.25</v>
      </c>
      <c r="H38" s="343">
        <v>0.15</v>
      </c>
      <c r="I38" s="343">
        <v>0.1</v>
      </c>
      <c r="J38" s="413">
        <f t="shared" si="3"/>
        <v>0.6</v>
      </c>
      <c r="K38" s="484" t="s">
        <v>151</v>
      </c>
      <c r="L38" s="16"/>
      <c r="M38" s="59">
        <v>1</v>
      </c>
      <c r="N38" s="59">
        <v>5</v>
      </c>
      <c r="O38" s="16">
        <v>2</v>
      </c>
      <c r="P38" s="16">
        <v>6</v>
      </c>
      <c r="Q38" s="16">
        <v>3</v>
      </c>
    </row>
    <row r="39" spans="1:17" ht="87" customHeight="1" x14ac:dyDescent="0.3">
      <c r="A39" s="406" t="s">
        <v>718</v>
      </c>
      <c r="B39" s="13" t="s">
        <v>497</v>
      </c>
      <c r="C39" s="13" t="s">
        <v>499</v>
      </c>
      <c r="D39" s="393"/>
      <c r="E39" s="145" t="s">
        <v>501</v>
      </c>
      <c r="F39" s="343"/>
      <c r="G39" s="343"/>
      <c r="H39" s="343"/>
      <c r="I39" s="343"/>
      <c r="J39" s="413"/>
      <c r="K39" s="23"/>
      <c r="L39" s="16"/>
      <c r="M39" s="16"/>
      <c r="N39" s="16"/>
      <c r="O39" s="16"/>
      <c r="P39" s="16"/>
      <c r="Q39" s="16"/>
    </row>
    <row r="40" spans="1:17" ht="135" customHeight="1" x14ac:dyDescent="0.3">
      <c r="A40" s="408" t="s">
        <v>713</v>
      </c>
      <c r="B40" s="28" t="s">
        <v>480</v>
      </c>
      <c r="C40" s="28" t="s">
        <v>481</v>
      </c>
      <c r="D40" s="397"/>
      <c r="E40" s="146" t="s">
        <v>482</v>
      </c>
      <c r="F40" s="345"/>
      <c r="G40" s="345"/>
      <c r="H40" s="345"/>
      <c r="I40" s="345"/>
      <c r="J40" s="415"/>
      <c r="K40" s="363"/>
      <c r="L40" s="83"/>
      <c r="M40" s="83"/>
      <c r="N40" s="83"/>
      <c r="O40" s="83"/>
      <c r="P40" s="83"/>
      <c r="Q40" s="83"/>
    </row>
    <row r="41" spans="1:17" ht="34.5" customHeight="1" x14ac:dyDescent="0.3">
      <c r="A41" s="336" t="s">
        <v>186</v>
      </c>
      <c r="B41" s="420"/>
      <c r="C41" s="332"/>
      <c r="D41" s="332"/>
      <c r="E41" s="332"/>
      <c r="F41" s="401">
        <f>SUM(F42:F46)</f>
        <v>0.28999999999999998</v>
      </c>
      <c r="G41" s="401">
        <f>SUM(G42:G46)</f>
        <v>0.92999999999999994</v>
      </c>
      <c r="H41" s="401">
        <f>SUM(H42:H46)</f>
        <v>0.3</v>
      </c>
      <c r="I41" s="401">
        <f>SUM(I42:I46)</f>
        <v>0</v>
      </c>
      <c r="J41" s="418">
        <f>SUM(F41:I41)</f>
        <v>1.52</v>
      </c>
      <c r="K41" s="485" t="s">
        <v>151</v>
      </c>
      <c r="L41" s="332" t="s">
        <v>359</v>
      </c>
      <c r="M41" s="332"/>
      <c r="N41" s="332"/>
      <c r="O41" s="332"/>
      <c r="P41" s="421"/>
      <c r="Q41" s="421"/>
    </row>
    <row r="42" spans="1:17" ht="51" customHeight="1" x14ac:dyDescent="0.3">
      <c r="A42" s="340" t="s">
        <v>473</v>
      </c>
      <c r="B42" s="341" t="s">
        <v>502</v>
      </c>
      <c r="C42" s="13" t="s">
        <v>503</v>
      </c>
      <c r="D42" s="342"/>
      <c r="E42" s="145" t="s">
        <v>504</v>
      </c>
      <c r="F42" s="343">
        <v>0.28999999999999998</v>
      </c>
      <c r="G42" s="343">
        <v>0.48110000000000003</v>
      </c>
      <c r="H42" s="343" t="s">
        <v>172</v>
      </c>
      <c r="I42" s="343" t="s">
        <v>172</v>
      </c>
      <c r="J42" s="344">
        <f>SUM(F42:I42)</f>
        <v>0.77110000000000001</v>
      </c>
      <c r="K42" s="484" t="s">
        <v>151</v>
      </c>
      <c r="L42" s="23"/>
      <c r="M42" s="16">
        <v>4</v>
      </c>
      <c r="N42" s="16">
        <v>10</v>
      </c>
      <c r="O42" s="16">
        <v>3</v>
      </c>
      <c r="P42" s="16">
        <v>4</v>
      </c>
      <c r="Q42" s="16">
        <v>4</v>
      </c>
    </row>
    <row r="43" spans="1:17" ht="71.25" customHeight="1" x14ac:dyDescent="0.3">
      <c r="A43" s="340"/>
      <c r="B43" s="341" t="s">
        <v>505</v>
      </c>
      <c r="C43" s="13" t="s">
        <v>510</v>
      </c>
      <c r="D43" s="342"/>
      <c r="E43" s="145" t="s">
        <v>508</v>
      </c>
      <c r="F43" s="343"/>
      <c r="G43" s="343"/>
      <c r="H43" s="343"/>
      <c r="I43" s="343"/>
      <c r="J43" s="344"/>
      <c r="K43" s="23"/>
      <c r="L43" s="23"/>
      <c r="M43" s="16"/>
      <c r="N43" s="16"/>
      <c r="O43" s="16"/>
      <c r="P43" s="16"/>
      <c r="Q43" s="16"/>
    </row>
    <row r="44" spans="1:17" ht="146.25" customHeight="1" x14ac:dyDescent="0.3">
      <c r="A44" s="340"/>
      <c r="B44" s="341" t="s">
        <v>506</v>
      </c>
      <c r="C44" s="13" t="s">
        <v>507</v>
      </c>
      <c r="D44" s="342"/>
      <c r="E44" s="145" t="s">
        <v>509</v>
      </c>
      <c r="F44" s="343"/>
      <c r="G44" s="343"/>
      <c r="H44" s="343"/>
      <c r="I44" s="343"/>
      <c r="J44" s="344"/>
      <c r="K44" s="23"/>
      <c r="L44" s="23"/>
      <c r="M44" s="16"/>
      <c r="N44" s="16"/>
      <c r="O44" s="16"/>
      <c r="P44" s="16"/>
      <c r="Q44" s="16"/>
    </row>
    <row r="45" spans="1:17" ht="183.75" customHeight="1" x14ac:dyDescent="0.3">
      <c r="A45" s="340" t="s">
        <v>474</v>
      </c>
      <c r="B45" s="26" t="s">
        <v>752</v>
      </c>
      <c r="C45" s="26" t="s">
        <v>152</v>
      </c>
      <c r="D45" s="393" t="s">
        <v>366</v>
      </c>
      <c r="E45" s="26" t="s">
        <v>371</v>
      </c>
      <c r="F45" s="510"/>
      <c r="G45" s="413">
        <v>0.1489</v>
      </c>
      <c r="H45" s="413"/>
      <c r="I45" s="413"/>
      <c r="J45" s="344">
        <f>SUM(F45:I45)</f>
        <v>0.1489</v>
      </c>
      <c r="K45" s="454" t="s">
        <v>153</v>
      </c>
      <c r="L45" s="437"/>
      <c r="M45" s="16">
        <v>4</v>
      </c>
      <c r="N45" s="16">
        <v>10</v>
      </c>
      <c r="O45" s="16">
        <v>3</v>
      </c>
      <c r="P45" s="16">
        <v>4</v>
      </c>
      <c r="Q45" s="16">
        <v>4</v>
      </c>
    </row>
    <row r="46" spans="1:17" ht="101.25" customHeight="1" x14ac:dyDescent="0.3">
      <c r="A46" s="327" t="s">
        <v>475</v>
      </c>
      <c r="B46" s="146" t="s">
        <v>753</v>
      </c>
      <c r="C46" s="146" t="s">
        <v>468</v>
      </c>
      <c r="D46" s="397" t="s">
        <v>366</v>
      </c>
      <c r="E46" s="422"/>
      <c r="F46" s="423"/>
      <c r="G46" s="424">
        <v>0.3</v>
      </c>
      <c r="H46" s="424">
        <v>0.3</v>
      </c>
      <c r="I46" s="424"/>
      <c r="J46" s="425">
        <f>SUM(F46:I46)</f>
        <v>0.6</v>
      </c>
      <c r="K46" s="506" t="s">
        <v>151</v>
      </c>
      <c r="L46" s="438"/>
      <c r="M46" s="83">
        <v>4</v>
      </c>
      <c r="N46" s="83">
        <v>10</v>
      </c>
      <c r="O46" s="83">
        <v>3</v>
      </c>
      <c r="P46" s="83">
        <v>4</v>
      </c>
      <c r="Q46" s="83">
        <v>4</v>
      </c>
    </row>
    <row r="47" spans="1:17" ht="102.75" customHeight="1" x14ac:dyDescent="0.3">
      <c r="A47" s="336"/>
      <c r="B47" s="330" t="s">
        <v>754</v>
      </c>
      <c r="C47" s="330"/>
      <c r="D47" s="412"/>
      <c r="E47" s="517"/>
      <c r="F47" s="518"/>
      <c r="G47" s="519"/>
      <c r="H47" s="519"/>
      <c r="I47" s="519"/>
      <c r="J47" s="520"/>
      <c r="K47" s="485"/>
      <c r="L47" s="449"/>
      <c r="M47" s="332"/>
      <c r="N47" s="332"/>
      <c r="O47" s="332"/>
      <c r="P47" s="332"/>
      <c r="Q47" s="332"/>
    </row>
    <row r="48" spans="1:17" ht="33.75" customHeight="1" x14ac:dyDescent="0.3">
      <c r="A48" s="406" t="s">
        <v>702</v>
      </c>
      <c r="B48" s="9"/>
      <c r="C48" s="16"/>
      <c r="D48" s="16"/>
      <c r="E48" s="16"/>
      <c r="F48" s="395">
        <f>SUM(F49+F55+F56)</f>
        <v>0.25290000000000001</v>
      </c>
      <c r="G48" s="395">
        <f>SUM(G49+G55+G56)</f>
        <v>0.72539999999999993</v>
      </c>
      <c r="H48" s="395">
        <f>SUM(H49+H55+H56)</f>
        <v>0.56950000000000001</v>
      </c>
      <c r="I48" s="395">
        <f>SUM(I49+I55+I56)</f>
        <v>0.16750000000000001</v>
      </c>
      <c r="J48" s="413">
        <f>SUM(F48:I48)</f>
        <v>1.7153</v>
      </c>
      <c r="K48" s="484" t="s">
        <v>39</v>
      </c>
      <c r="L48" s="16" t="s">
        <v>359</v>
      </c>
      <c r="M48" s="59">
        <v>1</v>
      </c>
      <c r="N48" s="59">
        <v>5</v>
      </c>
      <c r="O48" s="16">
        <v>2</v>
      </c>
      <c r="P48" s="16">
        <v>6</v>
      </c>
      <c r="Q48" s="16">
        <v>3</v>
      </c>
    </row>
    <row r="49" spans="1:17" ht="38.25" customHeight="1" x14ac:dyDescent="0.3">
      <c r="A49" s="402" t="s">
        <v>476</v>
      </c>
      <c r="B49" s="426"/>
      <c r="C49" s="427"/>
      <c r="D49" s="427"/>
      <c r="E49" s="427"/>
      <c r="F49" s="395">
        <f>SUM(F50:F54)</f>
        <v>0.21149999999999999</v>
      </c>
      <c r="G49" s="395">
        <f>SUM(G50:G54)</f>
        <v>0.188</v>
      </c>
      <c r="H49" s="395">
        <f>SUM(H50:H54)</f>
        <v>0.1089</v>
      </c>
      <c r="I49" s="395">
        <f>SUM(I50:I54)</f>
        <v>0.16750000000000001</v>
      </c>
      <c r="J49" s="413">
        <f>SUM(F49+G49+H49+I49)</f>
        <v>0.67589999999999995</v>
      </c>
      <c r="K49" s="484" t="s">
        <v>39</v>
      </c>
      <c r="L49" s="427"/>
      <c r="M49" s="427"/>
      <c r="N49" s="427"/>
      <c r="O49" s="427"/>
      <c r="P49" s="428"/>
      <c r="Q49" s="428"/>
    </row>
    <row r="50" spans="1:17" ht="164.25" customHeight="1" x14ac:dyDescent="0.3">
      <c r="A50" s="402" t="s">
        <v>607</v>
      </c>
      <c r="B50" s="429" t="s">
        <v>755</v>
      </c>
      <c r="C50" s="20" t="s">
        <v>469</v>
      </c>
      <c r="D50" s="393" t="s">
        <v>366</v>
      </c>
      <c r="E50" s="353" t="s">
        <v>154</v>
      </c>
      <c r="F50" s="343">
        <v>0.21149999999999999</v>
      </c>
      <c r="G50" s="343"/>
      <c r="H50" s="343"/>
      <c r="I50" s="343"/>
      <c r="J50" s="343">
        <f>SUM(F50:I50)</f>
        <v>0.21149999999999999</v>
      </c>
      <c r="K50" s="484" t="s">
        <v>36</v>
      </c>
      <c r="L50" s="16"/>
      <c r="M50" s="59">
        <v>1</v>
      </c>
      <c r="N50" s="59">
        <v>5</v>
      </c>
      <c r="O50" s="16">
        <v>2</v>
      </c>
      <c r="P50" s="16">
        <v>6</v>
      </c>
      <c r="Q50" s="16">
        <v>3</v>
      </c>
    </row>
    <row r="51" spans="1:17" ht="150" x14ac:dyDescent="0.3">
      <c r="A51" s="402" t="s">
        <v>617</v>
      </c>
      <c r="B51" s="429" t="s">
        <v>756</v>
      </c>
      <c r="C51" s="20" t="s">
        <v>470</v>
      </c>
      <c r="D51" s="393" t="s">
        <v>366</v>
      </c>
      <c r="E51" s="161" t="s">
        <v>757</v>
      </c>
      <c r="F51" s="404"/>
      <c r="G51" s="404">
        <v>0.188</v>
      </c>
      <c r="H51" s="354"/>
      <c r="I51" s="354"/>
      <c r="J51" s="343">
        <f>SUM(F51:I51)</f>
        <v>0.188</v>
      </c>
      <c r="K51" s="484" t="s">
        <v>187</v>
      </c>
      <c r="L51" s="16"/>
      <c r="M51" s="59">
        <v>1</v>
      </c>
      <c r="N51" s="59">
        <v>5</v>
      </c>
      <c r="O51" s="16">
        <v>2</v>
      </c>
      <c r="P51" s="16">
        <v>6</v>
      </c>
      <c r="Q51" s="16">
        <v>3</v>
      </c>
    </row>
    <row r="52" spans="1:17" ht="84.75" customHeight="1" x14ac:dyDescent="0.3">
      <c r="A52" s="430" t="s">
        <v>618</v>
      </c>
      <c r="B52" s="204" t="s">
        <v>483</v>
      </c>
      <c r="C52" s="82" t="s">
        <v>155</v>
      </c>
      <c r="D52" s="397" t="s">
        <v>366</v>
      </c>
      <c r="E52" s="203" t="s">
        <v>156</v>
      </c>
      <c r="F52" s="409"/>
      <c r="G52" s="409"/>
      <c r="H52" s="409">
        <v>0.1089</v>
      </c>
      <c r="I52" s="205"/>
      <c r="J52" s="345">
        <f>SUM(F52:I52)</f>
        <v>0.1089</v>
      </c>
      <c r="K52" s="506" t="s">
        <v>35</v>
      </c>
      <c r="L52" s="83"/>
      <c r="M52" s="52">
        <v>1</v>
      </c>
      <c r="N52" s="52">
        <v>5</v>
      </c>
      <c r="O52" s="83">
        <v>2</v>
      </c>
      <c r="P52" s="83">
        <v>6</v>
      </c>
      <c r="Q52" s="83">
        <v>3</v>
      </c>
    </row>
    <row r="53" spans="1:17" ht="69.75" customHeight="1" x14ac:dyDescent="0.3">
      <c r="A53" s="433"/>
      <c r="B53" s="337" t="s">
        <v>758</v>
      </c>
      <c r="C53" s="140"/>
      <c r="D53" s="412"/>
      <c r="E53" s="349"/>
      <c r="F53" s="419"/>
      <c r="G53" s="419"/>
      <c r="H53" s="419"/>
      <c r="I53" s="400"/>
      <c r="J53" s="338"/>
      <c r="K53" s="521"/>
      <c r="L53" s="332"/>
      <c r="M53" s="332"/>
      <c r="N53" s="332"/>
      <c r="O53" s="332"/>
      <c r="P53" s="332"/>
      <c r="Q53" s="332"/>
    </row>
    <row r="54" spans="1:17" ht="127.5" customHeight="1" x14ac:dyDescent="0.3">
      <c r="A54" s="402" t="s">
        <v>619</v>
      </c>
      <c r="B54" s="429" t="s">
        <v>478</v>
      </c>
      <c r="C54" s="20" t="s">
        <v>157</v>
      </c>
      <c r="D54" s="393" t="s">
        <v>366</v>
      </c>
      <c r="E54" s="353" t="s">
        <v>158</v>
      </c>
      <c r="F54" s="404"/>
      <c r="G54" s="404"/>
      <c r="H54" s="404"/>
      <c r="I54" s="404">
        <v>0.16750000000000001</v>
      </c>
      <c r="J54" s="343">
        <f>SUM(F54:I54)</f>
        <v>0.16750000000000001</v>
      </c>
      <c r="K54" s="484" t="s">
        <v>39</v>
      </c>
      <c r="L54" s="16"/>
      <c r="M54" s="59">
        <v>1</v>
      </c>
      <c r="N54" s="59">
        <v>5</v>
      </c>
      <c r="O54" s="16">
        <v>2</v>
      </c>
      <c r="P54" s="16">
        <v>6</v>
      </c>
      <c r="Q54" s="16">
        <v>3</v>
      </c>
    </row>
    <row r="55" spans="1:17" ht="144" customHeight="1" x14ac:dyDescent="0.3">
      <c r="A55" s="406" t="s">
        <v>477</v>
      </c>
      <c r="B55" s="341" t="s">
        <v>471</v>
      </c>
      <c r="C55" s="20" t="s">
        <v>479</v>
      </c>
      <c r="D55" s="393" t="s">
        <v>366</v>
      </c>
      <c r="E55" s="353" t="s">
        <v>159</v>
      </c>
      <c r="F55" s="354"/>
      <c r="G55" s="404">
        <v>0.496</v>
      </c>
      <c r="H55" s="354"/>
      <c r="I55" s="354"/>
      <c r="J55" s="343">
        <f>SUM(F55:I55)</f>
        <v>0.496</v>
      </c>
      <c r="K55" s="484" t="s">
        <v>187</v>
      </c>
      <c r="L55" s="16" t="s">
        <v>172</v>
      </c>
      <c r="M55" s="59">
        <v>1</v>
      </c>
      <c r="N55" s="59">
        <v>5</v>
      </c>
      <c r="O55" s="16">
        <v>2</v>
      </c>
      <c r="P55" s="16">
        <v>6</v>
      </c>
      <c r="Q55" s="16">
        <v>3</v>
      </c>
    </row>
    <row r="56" spans="1:17" ht="35.25" customHeight="1" x14ac:dyDescent="0.3">
      <c r="A56" s="402" t="s">
        <v>714</v>
      </c>
      <c r="B56" s="426"/>
      <c r="C56" s="426"/>
      <c r="D56" s="426"/>
      <c r="E56" s="426"/>
      <c r="F56" s="395">
        <f>SUM(F57:F61)</f>
        <v>4.1399999999999999E-2</v>
      </c>
      <c r="G56" s="395">
        <f>SUM(G57:G61)</f>
        <v>4.1399999999999999E-2</v>
      </c>
      <c r="H56" s="395">
        <f>SUM(H57:H61)</f>
        <v>0.46060000000000001</v>
      </c>
      <c r="I56" s="395">
        <f>SUM(I57:I61)</f>
        <v>0</v>
      </c>
      <c r="J56" s="386">
        <f>SUM(F56+G56+H56+I56)</f>
        <v>0.54339999999999999</v>
      </c>
      <c r="K56" s="484" t="s">
        <v>372</v>
      </c>
      <c r="L56" s="427"/>
      <c r="M56" s="426"/>
      <c r="N56" s="426"/>
      <c r="O56" s="426"/>
      <c r="P56" s="428"/>
      <c r="Q56" s="428"/>
    </row>
    <row r="57" spans="1:17" ht="126" customHeight="1" x14ac:dyDescent="0.3">
      <c r="A57" s="402" t="s">
        <v>620</v>
      </c>
      <c r="B57" s="341" t="s">
        <v>472</v>
      </c>
      <c r="C57" s="20" t="s">
        <v>160</v>
      </c>
      <c r="D57" s="393" t="s">
        <v>366</v>
      </c>
      <c r="E57" s="353" t="s">
        <v>370</v>
      </c>
      <c r="F57" s="404">
        <v>4.1399999999999999E-2</v>
      </c>
      <c r="G57" s="404"/>
      <c r="H57" s="354"/>
      <c r="I57" s="354"/>
      <c r="J57" s="343">
        <f t="shared" ref="J57:J65" si="4">SUM(F57:I57)</f>
        <v>4.1399999999999999E-2</v>
      </c>
      <c r="K57" s="484" t="s">
        <v>36</v>
      </c>
      <c r="L57" s="16"/>
      <c r="M57" s="59" t="s">
        <v>355</v>
      </c>
      <c r="N57" s="59" t="s">
        <v>356</v>
      </c>
      <c r="O57" s="59" t="s">
        <v>96</v>
      </c>
      <c r="P57" s="59" t="s">
        <v>361</v>
      </c>
      <c r="Q57" s="59" t="s">
        <v>355</v>
      </c>
    </row>
    <row r="58" spans="1:17" ht="90.75" customHeight="1" x14ac:dyDescent="0.3">
      <c r="A58" s="430" t="s">
        <v>621</v>
      </c>
      <c r="B58" s="204" t="s">
        <v>759</v>
      </c>
      <c r="C58" s="82" t="s">
        <v>160</v>
      </c>
      <c r="D58" s="397" t="s">
        <v>366</v>
      </c>
      <c r="E58" s="203" t="s">
        <v>161</v>
      </c>
      <c r="F58" s="431"/>
      <c r="G58" s="431">
        <v>4.1399999999999999E-2</v>
      </c>
      <c r="H58" s="432"/>
      <c r="I58" s="432"/>
      <c r="J58" s="345">
        <f t="shared" si="4"/>
        <v>4.1399999999999999E-2</v>
      </c>
      <c r="K58" s="506" t="s">
        <v>34</v>
      </c>
      <c r="L58" s="83"/>
      <c r="M58" s="52">
        <v>1</v>
      </c>
      <c r="N58" s="52">
        <v>5</v>
      </c>
      <c r="O58" s="83">
        <v>2</v>
      </c>
      <c r="P58" s="83">
        <v>6</v>
      </c>
      <c r="Q58" s="83">
        <v>3</v>
      </c>
    </row>
    <row r="59" spans="1:17" ht="51" customHeight="1" x14ac:dyDescent="0.3">
      <c r="A59" s="433"/>
      <c r="B59" s="337" t="s">
        <v>760</v>
      </c>
      <c r="C59" s="140"/>
      <c r="D59" s="412"/>
      <c r="E59" s="349"/>
      <c r="F59" s="522"/>
      <c r="G59" s="522"/>
      <c r="H59" s="523"/>
      <c r="I59" s="523"/>
      <c r="J59" s="338"/>
      <c r="K59" s="485"/>
      <c r="L59" s="332"/>
      <c r="M59" s="152"/>
      <c r="N59" s="152"/>
      <c r="O59" s="332"/>
      <c r="P59" s="332"/>
      <c r="Q59" s="332"/>
    </row>
    <row r="60" spans="1:17" ht="144" customHeight="1" x14ac:dyDescent="0.3">
      <c r="A60" s="402" t="s">
        <v>622</v>
      </c>
      <c r="B60" s="341" t="s">
        <v>189</v>
      </c>
      <c r="C60" s="20" t="s">
        <v>160</v>
      </c>
      <c r="D60" s="393" t="s">
        <v>366</v>
      </c>
      <c r="E60" s="353" t="s">
        <v>369</v>
      </c>
      <c r="F60" s="404"/>
      <c r="G60" s="404"/>
      <c r="H60" s="404">
        <v>4.4400000000000002E-2</v>
      </c>
      <c r="I60" s="354"/>
      <c r="J60" s="343">
        <f t="shared" si="4"/>
        <v>4.4400000000000002E-2</v>
      </c>
      <c r="K60" s="484" t="s">
        <v>35</v>
      </c>
      <c r="L60" s="16"/>
      <c r="M60" s="59" t="s">
        <v>93</v>
      </c>
      <c r="N60" s="59" t="s">
        <v>355</v>
      </c>
      <c r="O60" s="59" t="s">
        <v>96</v>
      </c>
      <c r="P60" s="59" t="s">
        <v>357</v>
      </c>
      <c r="Q60" s="59" t="s">
        <v>355</v>
      </c>
    </row>
    <row r="61" spans="1:17" ht="161.25" customHeight="1" x14ac:dyDescent="0.3">
      <c r="A61" s="402" t="s">
        <v>623</v>
      </c>
      <c r="B61" s="341" t="s">
        <v>190</v>
      </c>
      <c r="C61" s="20" t="s">
        <v>162</v>
      </c>
      <c r="D61" s="393" t="s">
        <v>366</v>
      </c>
      <c r="E61" s="353" t="s">
        <v>163</v>
      </c>
      <c r="F61" s="404"/>
      <c r="G61" s="404"/>
      <c r="H61" s="404">
        <v>0.41620000000000001</v>
      </c>
      <c r="I61" s="354"/>
      <c r="J61" s="343">
        <f t="shared" si="4"/>
        <v>0.41620000000000001</v>
      </c>
      <c r="K61" s="484" t="s">
        <v>35</v>
      </c>
      <c r="L61" s="16"/>
      <c r="M61" s="59">
        <v>1</v>
      </c>
      <c r="N61" s="59">
        <v>5</v>
      </c>
      <c r="O61" s="16">
        <v>2</v>
      </c>
      <c r="P61" s="16">
        <v>6</v>
      </c>
      <c r="Q61" s="16">
        <v>3</v>
      </c>
    </row>
    <row r="62" spans="1:17" ht="230.25" customHeight="1" x14ac:dyDescent="0.3">
      <c r="A62" s="408" t="s">
        <v>712</v>
      </c>
      <c r="B62" s="82" t="s">
        <v>761</v>
      </c>
      <c r="C62" s="82" t="s">
        <v>164</v>
      </c>
      <c r="D62" s="397" t="s">
        <v>366</v>
      </c>
      <c r="E62" s="82" t="s">
        <v>762</v>
      </c>
      <c r="F62" s="411">
        <v>0.375</v>
      </c>
      <c r="G62" s="411">
        <v>0.55000000000000004</v>
      </c>
      <c r="H62" s="411">
        <v>0.375</v>
      </c>
      <c r="I62" s="411">
        <v>0.75</v>
      </c>
      <c r="J62" s="206">
        <f t="shared" si="4"/>
        <v>2.0499999999999998</v>
      </c>
      <c r="K62" s="506" t="s">
        <v>39</v>
      </c>
      <c r="L62" s="363"/>
      <c r="M62" s="52">
        <v>1</v>
      </c>
      <c r="N62" s="52">
        <v>5</v>
      </c>
      <c r="O62" s="83">
        <v>2</v>
      </c>
      <c r="P62" s="83">
        <v>6</v>
      </c>
      <c r="Q62" s="83">
        <v>3</v>
      </c>
    </row>
    <row r="63" spans="1:17" ht="21" customHeight="1" x14ac:dyDescent="0.3">
      <c r="A63" s="730" t="s">
        <v>703</v>
      </c>
      <c r="B63" s="745"/>
      <c r="C63" s="745"/>
      <c r="D63" s="745"/>
      <c r="E63" s="745"/>
      <c r="F63" s="46">
        <f>SUM(F64)</f>
        <v>88.084600000000009</v>
      </c>
      <c r="G63" s="46">
        <f>SUM(G64)</f>
        <v>76.900199999999984</v>
      </c>
      <c r="H63" s="46">
        <f>SUM(H64)</f>
        <v>1.7684000000000002</v>
      </c>
      <c r="I63" s="46">
        <f>SUM(I64)</f>
        <v>0</v>
      </c>
      <c r="J63" s="54">
        <f t="shared" si="4"/>
        <v>166.75320000000002</v>
      </c>
      <c r="K63" s="42"/>
      <c r="L63" s="42"/>
      <c r="M63" s="150"/>
      <c r="N63" s="150"/>
      <c r="O63" s="43"/>
      <c r="P63" s="43"/>
      <c r="Q63" s="43"/>
    </row>
    <row r="64" spans="1:17" s="21" customFormat="1" ht="111" customHeight="1" x14ac:dyDescent="0.3">
      <c r="A64" s="57" t="s">
        <v>191</v>
      </c>
      <c r="B64" s="57" t="s">
        <v>14</v>
      </c>
      <c r="C64" s="60" t="s">
        <v>32</v>
      </c>
      <c r="D64" s="57" t="s">
        <v>15</v>
      </c>
      <c r="E64" s="57" t="s">
        <v>33</v>
      </c>
      <c r="F64" s="67">
        <f>SUM(F65:F73)</f>
        <v>88.084600000000009</v>
      </c>
      <c r="G64" s="67">
        <f>SUM(G65:G73)</f>
        <v>76.900199999999984</v>
      </c>
      <c r="H64" s="67">
        <f>SUM(H65:H73)</f>
        <v>1.7684000000000002</v>
      </c>
      <c r="I64" s="67"/>
      <c r="J64" s="67">
        <f t="shared" si="4"/>
        <v>166.75320000000002</v>
      </c>
      <c r="K64" s="484" t="s">
        <v>39</v>
      </c>
      <c r="L64" s="371" t="s">
        <v>16</v>
      </c>
      <c r="M64" s="152">
        <v>1</v>
      </c>
      <c r="N64" s="152">
        <v>5</v>
      </c>
      <c r="O64" s="332">
        <v>2</v>
      </c>
      <c r="P64" s="332">
        <v>6</v>
      </c>
      <c r="Q64" s="332">
        <v>3</v>
      </c>
    </row>
    <row r="65" spans="1:17" s="21" customFormat="1" ht="39" customHeight="1" x14ac:dyDescent="0.3">
      <c r="A65" s="38" t="s">
        <v>624</v>
      </c>
      <c r="B65" s="38"/>
      <c r="C65" s="58" t="s">
        <v>25</v>
      </c>
      <c r="D65" s="38"/>
      <c r="E65" s="38"/>
      <c r="F65" s="65">
        <v>0.38529999999999998</v>
      </c>
      <c r="G65" s="65">
        <v>0.38529999999999998</v>
      </c>
      <c r="H65" s="65"/>
      <c r="I65" s="65"/>
      <c r="J65" s="65">
        <f t="shared" si="4"/>
        <v>0.77059999999999995</v>
      </c>
      <c r="K65" s="484" t="s">
        <v>34</v>
      </c>
      <c r="L65" s="59"/>
      <c r="M65" s="59"/>
      <c r="N65" s="59"/>
      <c r="O65" s="59"/>
      <c r="P65" s="59"/>
      <c r="Q65" s="59"/>
    </row>
    <row r="66" spans="1:17" s="21" customFormat="1" ht="56.25" customHeight="1" x14ac:dyDescent="0.3">
      <c r="A66" s="38" t="s">
        <v>625</v>
      </c>
      <c r="B66" s="38"/>
      <c r="C66" s="58" t="s">
        <v>24</v>
      </c>
      <c r="D66" s="38"/>
      <c r="E66" s="38"/>
      <c r="F66" s="65">
        <v>1.4060999999999999</v>
      </c>
      <c r="G66" s="65"/>
      <c r="H66" s="65">
        <v>0.61180000000000001</v>
      </c>
      <c r="I66" s="65"/>
      <c r="J66" s="65">
        <f t="shared" ref="J66:J73" si="5">SUM(F66:I66)</f>
        <v>2.0179</v>
      </c>
      <c r="K66" s="484" t="s">
        <v>35</v>
      </c>
      <c r="L66" s="59"/>
      <c r="M66" s="59"/>
      <c r="N66" s="59"/>
      <c r="O66" s="59"/>
      <c r="P66" s="59"/>
      <c r="Q66" s="59"/>
    </row>
    <row r="67" spans="1:17" s="22" customFormat="1" ht="77.25" customHeight="1" x14ac:dyDescent="0.3">
      <c r="A67" s="38" t="s">
        <v>626</v>
      </c>
      <c r="B67" s="38"/>
      <c r="C67" s="58" t="s">
        <v>17</v>
      </c>
      <c r="D67" s="38"/>
      <c r="E67" s="38"/>
      <c r="F67" s="65">
        <v>17.1936</v>
      </c>
      <c r="G67" s="65">
        <v>2.4102000000000001</v>
      </c>
      <c r="H67" s="65"/>
      <c r="I67" s="65"/>
      <c r="J67" s="65">
        <f t="shared" si="5"/>
        <v>19.6038</v>
      </c>
      <c r="K67" s="484" t="s">
        <v>34</v>
      </c>
      <c r="L67" s="59"/>
      <c r="M67" s="59"/>
      <c r="N67" s="59"/>
      <c r="O67" s="59"/>
      <c r="P67" s="59"/>
      <c r="Q67" s="59"/>
    </row>
    <row r="68" spans="1:17" ht="51" customHeight="1" x14ac:dyDescent="0.3">
      <c r="A68" s="38" t="s">
        <v>627</v>
      </c>
      <c r="B68" s="38"/>
      <c r="C68" s="58" t="s">
        <v>18</v>
      </c>
      <c r="D68" s="38"/>
      <c r="E68" s="38"/>
      <c r="F68" s="65">
        <v>44.617199999999997</v>
      </c>
      <c r="G68" s="65">
        <v>44.617199999999997</v>
      </c>
      <c r="H68" s="65"/>
      <c r="I68" s="65"/>
      <c r="J68" s="65">
        <f t="shared" si="5"/>
        <v>89.234399999999994</v>
      </c>
      <c r="K68" s="484" t="s">
        <v>34</v>
      </c>
      <c r="L68" s="59"/>
      <c r="M68" s="59"/>
      <c r="N68" s="59"/>
      <c r="O68" s="59"/>
      <c r="P68" s="59"/>
      <c r="Q68" s="59"/>
    </row>
    <row r="69" spans="1:17" s="21" customFormat="1" ht="36.75" customHeight="1" x14ac:dyDescent="0.3">
      <c r="A69" s="38" t="s">
        <v>628</v>
      </c>
      <c r="B69" s="38"/>
      <c r="C69" s="58" t="s">
        <v>19</v>
      </c>
      <c r="D69" s="38"/>
      <c r="E69" s="38"/>
      <c r="F69" s="65">
        <v>5.5747999999999998</v>
      </c>
      <c r="G69" s="65">
        <v>16.515899999999998</v>
      </c>
      <c r="H69" s="65"/>
      <c r="I69" s="65"/>
      <c r="J69" s="65">
        <f t="shared" si="5"/>
        <v>22.090699999999998</v>
      </c>
      <c r="K69" s="484" t="s">
        <v>34</v>
      </c>
      <c r="L69" s="59"/>
      <c r="M69" s="59"/>
      <c r="N69" s="59"/>
      <c r="O69" s="59"/>
      <c r="P69" s="59"/>
      <c r="Q69" s="59"/>
    </row>
    <row r="70" spans="1:17" s="21" customFormat="1" ht="39.75" customHeight="1" x14ac:dyDescent="0.3">
      <c r="A70" s="38" t="s">
        <v>629</v>
      </c>
      <c r="B70" s="38"/>
      <c r="C70" s="58" t="s">
        <v>20</v>
      </c>
      <c r="D70" s="38"/>
      <c r="E70" s="38"/>
      <c r="F70" s="65">
        <v>5.0242000000000004</v>
      </c>
      <c r="G70" s="65">
        <v>7.2267999999999999</v>
      </c>
      <c r="H70" s="65">
        <v>1.1566000000000001</v>
      </c>
      <c r="I70" s="65"/>
      <c r="J70" s="65">
        <f t="shared" si="5"/>
        <v>13.407600000000002</v>
      </c>
      <c r="K70" s="484" t="s">
        <v>35</v>
      </c>
      <c r="L70" s="59"/>
      <c r="M70" s="59"/>
      <c r="N70" s="59"/>
      <c r="O70" s="59"/>
      <c r="P70" s="59"/>
      <c r="Q70" s="59"/>
    </row>
    <row r="71" spans="1:17" ht="53.25" customHeight="1" x14ac:dyDescent="0.3">
      <c r="A71" s="38" t="s">
        <v>630</v>
      </c>
      <c r="B71" s="38"/>
      <c r="C71" s="58" t="s">
        <v>21</v>
      </c>
      <c r="D71" s="38"/>
      <c r="E71" s="38"/>
      <c r="F71" s="65">
        <v>5.2830000000000004</v>
      </c>
      <c r="G71" s="65">
        <v>4.3158000000000003</v>
      </c>
      <c r="H71" s="65"/>
      <c r="I71" s="65"/>
      <c r="J71" s="65">
        <f t="shared" si="5"/>
        <v>9.5988000000000007</v>
      </c>
      <c r="K71" s="484" t="s">
        <v>34</v>
      </c>
      <c r="L71" s="59"/>
      <c r="M71" s="59"/>
      <c r="N71" s="59"/>
      <c r="O71" s="59"/>
      <c r="P71" s="59"/>
      <c r="Q71" s="59"/>
    </row>
    <row r="72" spans="1:17" s="21" customFormat="1" ht="72.75" customHeight="1" x14ac:dyDescent="0.3">
      <c r="A72" s="49" t="s">
        <v>631</v>
      </c>
      <c r="B72" s="49"/>
      <c r="C72" s="51" t="s">
        <v>22</v>
      </c>
      <c r="D72" s="49"/>
      <c r="E72" s="49"/>
      <c r="F72" s="68">
        <v>7.7266000000000004</v>
      </c>
      <c r="G72" s="68"/>
      <c r="H72" s="68"/>
      <c r="I72" s="68"/>
      <c r="J72" s="68">
        <f t="shared" si="5"/>
        <v>7.7266000000000004</v>
      </c>
      <c r="K72" s="506" t="s">
        <v>36</v>
      </c>
      <c r="L72" s="52"/>
      <c r="M72" s="52"/>
      <c r="N72" s="52"/>
      <c r="O72" s="52"/>
      <c r="P72" s="52"/>
      <c r="Q72" s="52"/>
    </row>
    <row r="73" spans="1:17" s="21" customFormat="1" ht="53.25" customHeight="1" x14ac:dyDescent="0.3">
      <c r="A73" s="34" t="s">
        <v>632</v>
      </c>
      <c r="B73" s="34"/>
      <c r="C73" s="35" t="s">
        <v>23</v>
      </c>
      <c r="D73" s="34"/>
      <c r="E73" s="34"/>
      <c r="F73" s="66">
        <v>0.87380000000000002</v>
      </c>
      <c r="G73" s="66">
        <v>1.429</v>
      </c>
      <c r="H73" s="66"/>
      <c r="I73" s="66"/>
      <c r="J73" s="66">
        <f t="shared" si="5"/>
        <v>2.3028</v>
      </c>
      <c r="K73" s="485" t="s">
        <v>34</v>
      </c>
      <c r="L73" s="150"/>
      <c r="M73" s="150"/>
      <c r="N73" s="150"/>
      <c r="O73" s="150"/>
      <c r="P73" s="150"/>
      <c r="Q73" s="150"/>
    </row>
    <row r="74" spans="1:17" ht="21" customHeight="1" x14ac:dyDescent="0.3">
      <c r="A74" s="730" t="s">
        <v>719</v>
      </c>
      <c r="B74" s="731"/>
      <c r="C74" s="731"/>
      <c r="D74" s="731"/>
      <c r="E74" s="731"/>
      <c r="F74" s="62">
        <f>SUM(F75:F92)</f>
        <v>11.233775000000001</v>
      </c>
      <c r="G74" s="62">
        <f>SUM(G75:G92)</f>
        <v>10.977274999999999</v>
      </c>
      <c r="H74" s="62">
        <f>SUM(H75:H92)</f>
        <v>11.726875</v>
      </c>
      <c r="I74" s="62">
        <f>SUM(I75:I92)</f>
        <v>11.802800000000001</v>
      </c>
      <c r="J74" s="62">
        <f>SUM(F74:I74)</f>
        <v>45.740724999999998</v>
      </c>
      <c r="K74" s="486"/>
      <c r="L74" s="43"/>
      <c r="M74" s="150"/>
      <c r="N74" s="150"/>
      <c r="O74" s="43"/>
      <c r="P74" s="43"/>
      <c r="Q74" s="43"/>
    </row>
    <row r="75" spans="1:17" ht="333.75" customHeight="1" x14ac:dyDescent="0.3">
      <c r="A75" s="69" t="s">
        <v>633</v>
      </c>
      <c r="B75" s="69" t="s">
        <v>201</v>
      </c>
      <c r="C75" s="69" t="s">
        <v>192</v>
      </c>
      <c r="D75" s="525" t="s">
        <v>193</v>
      </c>
      <c r="E75" s="526" t="s">
        <v>200</v>
      </c>
      <c r="F75" s="444">
        <f>J75/4</f>
        <v>4.0082750000000003</v>
      </c>
      <c r="G75" s="444">
        <f>J75/4</f>
        <v>4.0082750000000003</v>
      </c>
      <c r="H75" s="444">
        <f>J75/4</f>
        <v>4.0082750000000003</v>
      </c>
      <c r="I75" s="444">
        <v>4.0084</v>
      </c>
      <c r="J75" s="444">
        <v>16.033100000000001</v>
      </c>
      <c r="K75" s="485" t="s">
        <v>111</v>
      </c>
      <c r="L75" s="332" t="s">
        <v>112</v>
      </c>
      <c r="M75" s="152">
        <v>1</v>
      </c>
      <c r="N75" s="152">
        <v>5</v>
      </c>
      <c r="O75" s="332">
        <v>2</v>
      </c>
      <c r="P75" s="332">
        <v>6</v>
      </c>
      <c r="Q75" s="332">
        <v>3</v>
      </c>
    </row>
    <row r="76" spans="1:17" ht="93.75" customHeight="1" x14ac:dyDescent="0.3">
      <c r="A76" s="13" t="s">
        <v>526</v>
      </c>
      <c r="B76" s="13" t="s">
        <v>525</v>
      </c>
      <c r="C76" s="13" t="s">
        <v>194</v>
      </c>
      <c r="D76" s="20" t="s">
        <v>195</v>
      </c>
      <c r="E76" s="20" t="s">
        <v>527</v>
      </c>
      <c r="F76" s="492">
        <v>0.62360000000000004</v>
      </c>
      <c r="G76" s="492">
        <v>0.36709999999999998</v>
      </c>
      <c r="H76" s="492">
        <v>1.1167</v>
      </c>
      <c r="I76" s="492">
        <v>1.1924999999999999</v>
      </c>
      <c r="J76" s="441">
        <v>3.3</v>
      </c>
      <c r="K76" s="484" t="s">
        <v>111</v>
      </c>
      <c r="L76" s="16"/>
      <c r="M76" s="59">
        <v>1</v>
      </c>
      <c r="N76" s="59">
        <v>5</v>
      </c>
      <c r="O76" s="16">
        <v>2</v>
      </c>
      <c r="P76" s="16">
        <v>6</v>
      </c>
      <c r="Q76" s="16">
        <v>3</v>
      </c>
    </row>
    <row r="77" spans="1:17" ht="95.25" customHeight="1" x14ac:dyDescent="0.3">
      <c r="A77" s="28" t="s">
        <v>634</v>
      </c>
      <c r="B77" s="28" t="s">
        <v>529</v>
      </c>
      <c r="C77" s="28"/>
      <c r="D77" s="82"/>
      <c r="E77" s="82" t="s">
        <v>528</v>
      </c>
      <c r="F77" s="442"/>
      <c r="G77" s="442"/>
      <c r="H77" s="442"/>
      <c r="I77" s="442"/>
      <c r="J77" s="443"/>
      <c r="K77" s="363"/>
      <c r="L77" s="83"/>
      <c r="M77" s="83"/>
      <c r="N77" s="83"/>
      <c r="O77" s="83"/>
      <c r="P77" s="83"/>
      <c r="Q77" s="83"/>
    </row>
    <row r="78" spans="1:17" ht="134.25" customHeight="1" x14ac:dyDescent="0.3">
      <c r="A78" s="69" t="s">
        <v>635</v>
      </c>
      <c r="B78" s="69" t="s">
        <v>530</v>
      </c>
      <c r="C78" s="69"/>
      <c r="D78" s="140"/>
      <c r="E78" s="140"/>
      <c r="F78" s="439"/>
      <c r="G78" s="439"/>
      <c r="H78" s="439"/>
      <c r="I78" s="439"/>
      <c r="J78" s="440"/>
      <c r="K78" s="371"/>
      <c r="L78" s="332"/>
      <c r="M78" s="332"/>
      <c r="N78" s="332"/>
      <c r="O78" s="332"/>
      <c r="P78" s="332"/>
      <c r="Q78" s="332"/>
    </row>
    <row r="79" spans="1:17" ht="109.5" customHeight="1" x14ac:dyDescent="0.3">
      <c r="A79" s="13" t="s">
        <v>636</v>
      </c>
      <c r="B79" s="13" t="s">
        <v>531</v>
      </c>
      <c r="C79" s="13"/>
      <c r="D79" s="20"/>
      <c r="E79" s="20"/>
      <c r="F79" s="492"/>
      <c r="G79" s="492"/>
      <c r="H79" s="492"/>
      <c r="I79" s="492"/>
      <c r="J79" s="441"/>
      <c r="K79" s="23"/>
      <c r="L79" s="16"/>
      <c r="M79" s="16"/>
      <c r="N79" s="16"/>
      <c r="O79" s="16"/>
      <c r="P79" s="16"/>
      <c r="Q79" s="16"/>
    </row>
    <row r="80" spans="1:17" ht="49.5" customHeight="1" x14ac:dyDescent="0.3">
      <c r="A80" s="26" t="s">
        <v>521</v>
      </c>
      <c r="B80" s="26" t="s">
        <v>764</v>
      </c>
      <c r="C80" s="13" t="s">
        <v>720</v>
      </c>
      <c r="D80" s="524" t="s">
        <v>193</v>
      </c>
      <c r="E80" s="20" t="s">
        <v>523</v>
      </c>
      <c r="F80" s="31">
        <f>J80/4</f>
        <v>2.9206249999999998</v>
      </c>
      <c r="G80" s="31">
        <f>J80/4</f>
        <v>2.9206249999999998</v>
      </c>
      <c r="H80" s="31">
        <f>J80/4</f>
        <v>2.9206249999999998</v>
      </c>
      <c r="I80" s="31">
        <f>J80/4</f>
        <v>2.9206249999999998</v>
      </c>
      <c r="J80" s="441">
        <v>11.682499999999999</v>
      </c>
      <c r="K80" s="484" t="s">
        <v>111</v>
      </c>
      <c r="L80" s="23"/>
      <c r="M80" s="16" t="s">
        <v>355</v>
      </c>
      <c r="N80" s="16" t="s">
        <v>356</v>
      </c>
      <c r="O80" s="16" t="s">
        <v>357</v>
      </c>
      <c r="P80" s="16" t="s">
        <v>361</v>
      </c>
      <c r="Q80" s="16" t="s">
        <v>93</v>
      </c>
    </row>
    <row r="81" spans="1:17" ht="219" customHeight="1" x14ac:dyDescent="0.3">
      <c r="A81" s="26" t="s">
        <v>637</v>
      </c>
      <c r="B81" s="26" t="s">
        <v>763</v>
      </c>
      <c r="C81" s="13" t="s">
        <v>522</v>
      </c>
      <c r="D81" s="524"/>
      <c r="E81" s="20" t="s">
        <v>524</v>
      </c>
      <c r="F81" s="31"/>
      <c r="G81" s="31"/>
      <c r="H81" s="31"/>
      <c r="I81" s="31"/>
      <c r="J81" s="441"/>
      <c r="K81" s="23"/>
      <c r="L81" s="23"/>
      <c r="M81" s="16"/>
      <c r="N81" s="16"/>
      <c r="O81" s="16"/>
      <c r="P81" s="16"/>
      <c r="Q81" s="16"/>
    </row>
    <row r="82" spans="1:17" ht="75" customHeight="1" x14ac:dyDescent="0.3">
      <c r="A82" s="28" t="s">
        <v>533</v>
      </c>
      <c r="B82" s="28" t="s">
        <v>532</v>
      </c>
      <c r="C82" s="28" t="s">
        <v>534</v>
      </c>
      <c r="D82" s="82" t="s">
        <v>193</v>
      </c>
      <c r="E82" s="82" t="s">
        <v>535</v>
      </c>
      <c r="F82" s="445">
        <f>J82/4</f>
        <v>1.4527749999999999</v>
      </c>
      <c r="G82" s="445">
        <f>J82/4</f>
        <v>1.4527749999999999</v>
      </c>
      <c r="H82" s="445">
        <f>J82/4</f>
        <v>1.4527749999999999</v>
      </c>
      <c r="I82" s="445">
        <f>J82/4</f>
        <v>1.4527749999999999</v>
      </c>
      <c r="J82" s="443">
        <v>5.8110999999999997</v>
      </c>
      <c r="K82" s="506" t="s">
        <v>111</v>
      </c>
      <c r="L82" s="363"/>
      <c r="M82" s="52">
        <v>1</v>
      </c>
      <c r="N82" s="52">
        <v>5</v>
      </c>
      <c r="O82" s="83">
        <v>2</v>
      </c>
      <c r="P82" s="83">
        <v>6</v>
      </c>
      <c r="Q82" s="83">
        <v>3</v>
      </c>
    </row>
    <row r="83" spans="1:17" ht="105.75" customHeight="1" x14ac:dyDescent="0.3">
      <c r="A83" s="69" t="s">
        <v>638</v>
      </c>
      <c r="B83" s="69" t="s">
        <v>537</v>
      </c>
      <c r="C83" s="69" t="s">
        <v>538</v>
      </c>
      <c r="D83" s="140"/>
      <c r="E83" s="140" t="s">
        <v>536</v>
      </c>
      <c r="F83" s="444"/>
      <c r="G83" s="444"/>
      <c r="H83" s="444"/>
      <c r="I83" s="444"/>
      <c r="J83" s="440"/>
      <c r="K83" s="371"/>
      <c r="L83" s="371"/>
      <c r="M83" s="332"/>
      <c r="N83" s="332"/>
      <c r="O83" s="332"/>
      <c r="P83" s="332"/>
      <c r="Q83" s="332"/>
    </row>
    <row r="84" spans="1:17" ht="110.25" customHeight="1" x14ac:dyDescent="0.3">
      <c r="A84" s="13" t="s">
        <v>639</v>
      </c>
      <c r="B84" s="13" t="s">
        <v>540</v>
      </c>
      <c r="C84" s="13" t="s">
        <v>539</v>
      </c>
      <c r="D84" s="20"/>
      <c r="E84" s="20"/>
      <c r="F84" s="31"/>
      <c r="G84" s="31"/>
      <c r="H84" s="31"/>
      <c r="I84" s="31"/>
      <c r="J84" s="441"/>
      <c r="K84" s="23"/>
      <c r="L84" s="23"/>
      <c r="M84" s="16"/>
      <c r="N84" s="16"/>
      <c r="O84" s="16"/>
      <c r="P84" s="16"/>
      <c r="Q84" s="16"/>
    </row>
    <row r="85" spans="1:17" ht="87.75" customHeight="1" x14ac:dyDescent="0.3">
      <c r="A85" s="13"/>
      <c r="B85" s="13" t="s">
        <v>541</v>
      </c>
      <c r="C85" s="13"/>
      <c r="D85" s="20"/>
      <c r="E85" s="20"/>
      <c r="F85" s="31"/>
      <c r="G85" s="31"/>
      <c r="H85" s="31"/>
      <c r="I85" s="31"/>
      <c r="J85" s="441"/>
      <c r="K85" s="23"/>
      <c r="L85" s="23"/>
      <c r="M85" s="16"/>
      <c r="N85" s="16"/>
      <c r="O85" s="16"/>
      <c r="P85" s="16"/>
      <c r="Q85" s="16"/>
    </row>
    <row r="86" spans="1:17" ht="72" customHeight="1" x14ac:dyDescent="0.3">
      <c r="A86" s="13" t="s">
        <v>715</v>
      </c>
      <c r="B86" s="13" t="s">
        <v>516</v>
      </c>
      <c r="C86" s="13" t="s">
        <v>196</v>
      </c>
      <c r="D86" s="20" t="s">
        <v>193</v>
      </c>
      <c r="E86" s="20" t="s">
        <v>515</v>
      </c>
      <c r="F86" s="31">
        <f>J86/4</f>
        <v>0.5625</v>
      </c>
      <c r="G86" s="31">
        <f>J86/4</f>
        <v>0.5625</v>
      </c>
      <c r="H86" s="31">
        <f>J86/4</f>
        <v>0.5625</v>
      </c>
      <c r="I86" s="31">
        <f>J86/4</f>
        <v>0.5625</v>
      </c>
      <c r="J86" s="441">
        <v>2.25</v>
      </c>
      <c r="K86" s="484" t="s">
        <v>111</v>
      </c>
      <c r="L86" s="23"/>
      <c r="M86" s="59">
        <v>1</v>
      </c>
      <c r="N86" s="59">
        <v>5</v>
      </c>
      <c r="O86" s="16">
        <v>2</v>
      </c>
      <c r="P86" s="16">
        <v>6</v>
      </c>
      <c r="Q86" s="16">
        <v>3</v>
      </c>
    </row>
    <row r="87" spans="1:17" ht="74.25" customHeight="1" x14ac:dyDescent="0.3">
      <c r="A87" s="13" t="s">
        <v>716</v>
      </c>
      <c r="B87" s="13" t="s">
        <v>517</v>
      </c>
      <c r="C87" s="13"/>
      <c r="D87" s="20"/>
      <c r="E87" s="20" t="s">
        <v>518</v>
      </c>
      <c r="F87" s="31"/>
      <c r="G87" s="31"/>
      <c r="H87" s="31"/>
      <c r="I87" s="31"/>
      <c r="J87" s="441"/>
      <c r="K87" s="23"/>
      <c r="L87" s="23"/>
      <c r="M87" s="16"/>
      <c r="N87" s="16"/>
      <c r="O87" s="16"/>
      <c r="P87" s="16"/>
      <c r="Q87" s="16"/>
    </row>
    <row r="88" spans="1:17" ht="68.25" customHeight="1" x14ac:dyDescent="0.3">
      <c r="A88" s="13" t="s">
        <v>717</v>
      </c>
      <c r="B88" s="13"/>
      <c r="C88" s="13"/>
      <c r="D88" s="20"/>
      <c r="E88" s="20" t="s">
        <v>519</v>
      </c>
      <c r="F88" s="31"/>
      <c r="G88" s="31"/>
      <c r="H88" s="31"/>
      <c r="I88" s="31"/>
      <c r="J88" s="441"/>
      <c r="K88" s="23"/>
      <c r="L88" s="23"/>
      <c r="M88" s="16"/>
      <c r="N88" s="16"/>
      <c r="O88" s="16"/>
      <c r="P88" s="16"/>
      <c r="Q88" s="16"/>
    </row>
    <row r="89" spans="1:17" ht="70.5" customHeight="1" x14ac:dyDescent="0.3">
      <c r="A89" s="28" t="s">
        <v>197</v>
      </c>
      <c r="B89" s="28" t="s">
        <v>766</v>
      </c>
      <c r="C89" s="28" t="s">
        <v>198</v>
      </c>
      <c r="D89" s="82" t="s">
        <v>193</v>
      </c>
      <c r="E89" s="82" t="s">
        <v>520</v>
      </c>
      <c r="F89" s="445">
        <f>J89/4</f>
        <v>1.347</v>
      </c>
      <c r="G89" s="445">
        <f>J89/4</f>
        <v>1.347</v>
      </c>
      <c r="H89" s="445">
        <f>J89/4</f>
        <v>1.347</v>
      </c>
      <c r="I89" s="445">
        <f>J89/4</f>
        <v>1.347</v>
      </c>
      <c r="J89" s="443">
        <v>5.3879999999999999</v>
      </c>
      <c r="K89" s="506" t="s">
        <v>111</v>
      </c>
      <c r="L89" s="363"/>
      <c r="M89" s="52">
        <v>1</v>
      </c>
      <c r="N89" s="52">
        <v>5</v>
      </c>
      <c r="O89" s="83">
        <v>2</v>
      </c>
      <c r="P89" s="83">
        <v>6</v>
      </c>
      <c r="Q89" s="83">
        <v>3</v>
      </c>
    </row>
    <row r="90" spans="1:17" ht="206.25" x14ac:dyDescent="0.3">
      <c r="A90" s="69"/>
      <c r="B90" s="69" t="s">
        <v>765</v>
      </c>
      <c r="C90" s="69"/>
      <c r="D90" s="140"/>
      <c r="E90" s="140" t="s">
        <v>768</v>
      </c>
      <c r="F90" s="444"/>
      <c r="G90" s="444"/>
      <c r="H90" s="444"/>
      <c r="I90" s="444"/>
      <c r="J90" s="440"/>
      <c r="K90" s="371"/>
      <c r="L90" s="371"/>
      <c r="M90" s="332"/>
      <c r="N90" s="332"/>
      <c r="O90" s="332"/>
      <c r="P90" s="332"/>
      <c r="Q90" s="332"/>
    </row>
    <row r="91" spans="1:17" ht="128.25" customHeight="1" x14ac:dyDescent="0.3">
      <c r="A91" s="13"/>
      <c r="B91" s="13" t="s">
        <v>542</v>
      </c>
      <c r="C91" s="13"/>
      <c r="D91" s="20"/>
      <c r="E91" s="20" t="s">
        <v>767</v>
      </c>
      <c r="F91" s="31"/>
      <c r="G91" s="31"/>
      <c r="H91" s="31"/>
      <c r="I91" s="31"/>
      <c r="J91" s="441"/>
      <c r="K91" s="23"/>
      <c r="L91" s="23"/>
      <c r="M91" s="16"/>
      <c r="N91" s="16"/>
      <c r="O91" s="16"/>
      <c r="P91" s="16"/>
      <c r="Q91" s="16"/>
    </row>
    <row r="92" spans="1:17" ht="51" customHeight="1" x14ac:dyDescent="0.3">
      <c r="A92" s="13" t="s">
        <v>511</v>
      </c>
      <c r="B92" s="20" t="s">
        <v>512</v>
      </c>
      <c r="C92" s="13" t="s">
        <v>199</v>
      </c>
      <c r="D92" s="20" t="s">
        <v>193</v>
      </c>
      <c r="E92" s="20" t="s">
        <v>513</v>
      </c>
      <c r="F92" s="31">
        <f>J92/4</f>
        <v>0.31900000000000001</v>
      </c>
      <c r="G92" s="31">
        <f>J92/4</f>
        <v>0.31900000000000001</v>
      </c>
      <c r="H92" s="31">
        <f>J92/4</f>
        <v>0.31900000000000001</v>
      </c>
      <c r="I92" s="31">
        <f>J92/4</f>
        <v>0.31900000000000001</v>
      </c>
      <c r="J92" s="441">
        <v>1.276</v>
      </c>
      <c r="K92" s="23" t="s">
        <v>111</v>
      </c>
      <c r="L92" s="23"/>
      <c r="M92" s="59">
        <v>1</v>
      </c>
      <c r="N92" s="59">
        <v>5</v>
      </c>
      <c r="O92" s="16">
        <v>2</v>
      </c>
      <c r="P92" s="16">
        <v>6</v>
      </c>
      <c r="Q92" s="16">
        <v>3</v>
      </c>
    </row>
    <row r="93" spans="1:17" ht="192.75" customHeight="1" x14ac:dyDescent="0.3">
      <c r="A93" s="28" t="s">
        <v>640</v>
      </c>
      <c r="B93" s="82" t="s">
        <v>769</v>
      </c>
      <c r="C93" s="11"/>
      <c r="D93" s="11"/>
      <c r="E93" s="82" t="s">
        <v>514</v>
      </c>
      <c r="F93" s="546"/>
      <c r="G93" s="546"/>
      <c r="H93" s="546"/>
      <c r="I93" s="546"/>
      <c r="J93" s="546"/>
      <c r="K93" s="11"/>
      <c r="L93" s="11"/>
      <c r="M93" s="11"/>
      <c r="N93" s="11"/>
      <c r="O93" s="11"/>
      <c r="P93" s="11"/>
      <c r="Q93" s="11"/>
    </row>
    <row r="94" spans="1:17" ht="112.5" x14ac:dyDescent="0.3">
      <c r="A94" s="348"/>
      <c r="B94" s="45" t="s">
        <v>770</v>
      </c>
      <c r="C94" s="44"/>
      <c r="D94" s="44"/>
      <c r="E94" s="44"/>
      <c r="F94" s="446"/>
      <c r="G94" s="446"/>
      <c r="H94" s="446"/>
      <c r="I94" s="446"/>
      <c r="J94" s="446"/>
      <c r="K94" s="44"/>
      <c r="L94" s="44"/>
      <c r="M94" s="44"/>
      <c r="N94" s="44"/>
      <c r="O94" s="44"/>
      <c r="P94" s="44"/>
      <c r="Q94" s="44"/>
    </row>
    <row r="95" spans="1:17" ht="21" customHeight="1" x14ac:dyDescent="0.3"/>
  </sheetData>
  <mergeCells count="20">
    <mergeCell ref="L8:Q8"/>
    <mergeCell ref="E3:E4"/>
    <mergeCell ref="K3:K4"/>
    <mergeCell ref="L3:L4"/>
    <mergeCell ref="A63:E63"/>
    <mergeCell ref="A74:E74"/>
    <mergeCell ref="A6:E6"/>
    <mergeCell ref="A7:E7"/>
    <mergeCell ref="A8:E8"/>
    <mergeCell ref="A9:E9"/>
    <mergeCell ref="A1:Q1"/>
    <mergeCell ref="A2:Q2"/>
    <mergeCell ref="A5:E5"/>
    <mergeCell ref="A3:A4"/>
    <mergeCell ref="B3:B4"/>
    <mergeCell ref="C3:C4"/>
    <mergeCell ref="D3:D4"/>
    <mergeCell ref="F3:J3"/>
    <mergeCell ref="M3:Q3"/>
    <mergeCell ref="L5:Q5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163" fitToHeight="0" orientation="landscape" useFirstPageNumber="1" r:id="rId1"/>
  <headerFooter>
    <oddFooter>&amp;C&amp;"TH SarabunPSK,ตัวหนา"&amp;16&amp;P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67"/>
  <sheetViews>
    <sheetView view="pageBreakPreview" zoomScale="70" zoomScaleNormal="80" zoomScaleSheetLayoutView="70" workbookViewId="0">
      <selection activeCell="F10" sqref="F10"/>
    </sheetView>
  </sheetViews>
  <sheetFormatPr defaultColWidth="27.75" defaultRowHeight="18.75" x14ac:dyDescent="0.3"/>
  <cols>
    <col min="1" max="1" width="28.25" style="6" customWidth="1"/>
    <col min="2" max="2" width="17.375" style="1" customWidth="1"/>
    <col min="3" max="3" width="17.875" style="4" hidden="1" customWidth="1"/>
    <col min="4" max="4" width="10.5" style="4" bestFit="1" customWidth="1"/>
    <col min="5" max="5" width="25.625" style="4" bestFit="1" customWidth="1"/>
    <col min="6" max="6" width="11.75" style="63" customWidth="1"/>
    <col min="7" max="7" width="9.75" style="63" customWidth="1"/>
    <col min="8" max="8" width="9.625" style="63" customWidth="1"/>
    <col min="9" max="9" width="10" style="63" customWidth="1"/>
    <col min="10" max="10" width="8.375" style="63" customWidth="1"/>
    <col min="11" max="11" width="8.375" style="4" customWidth="1"/>
    <col min="12" max="12" width="7.375" style="33" customWidth="1"/>
    <col min="13" max="13" width="5.25" style="4" customWidth="1"/>
    <col min="14" max="17" width="5.375" style="4" customWidth="1"/>
    <col min="18" max="16384" width="27.75" style="1"/>
  </cols>
  <sheetData>
    <row r="1" spans="1:18" s="3" customFormat="1" ht="21.95" customHeight="1" x14ac:dyDescent="0.2">
      <c r="A1" s="720" t="s">
        <v>204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</row>
    <row r="2" spans="1:18" s="3" customFormat="1" ht="21.95" customHeight="1" x14ac:dyDescent="0.2">
      <c r="A2" s="722" t="s">
        <v>205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</row>
    <row r="3" spans="1:18" s="3" customFormat="1" ht="21.75" customHeight="1" x14ac:dyDescent="0.2">
      <c r="A3" s="700" t="s">
        <v>687</v>
      </c>
      <c r="B3" s="704" t="s">
        <v>3</v>
      </c>
      <c r="C3" s="702" t="s">
        <v>0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704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8" s="3" customFormat="1" ht="45.75" customHeight="1" x14ac:dyDescent="0.2">
      <c r="A4" s="701"/>
      <c r="B4" s="709"/>
      <c r="C4" s="703"/>
      <c r="D4" s="705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717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8" s="3" customFormat="1" ht="21.75" customHeight="1" x14ac:dyDescent="0.2">
      <c r="A5" s="724" t="s">
        <v>660</v>
      </c>
      <c r="B5" s="725"/>
      <c r="C5" s="725"/>
      <c r="D5" s="725"/>
      <c r="E5" s="726"/>
      <c r="F5" s="175">
        <f>SUM(F8)</f>
        <v>1.8080000000000001</v>
      </c>
      <c r="G5" s="175">
        <f>SUM(G8)</f>
        <v>2.6945999999999999</v>
      </c>
      <c r="H5" s="175">
        <f>SUM(H8)</f>
        <v>4.2582000000000004</v>
      </c>
      <c r="I5" s="175">
        <f>SUM(I8)</f>
        <v>2.0474999999999999</v>
      </c>
      <c r="J5" s="175">
        <f>SUM(F5:I5)</f>
        <v>10.808299999999999</v>
      </c>
      <c r="K5" s="42"/>
      <c r="L5" s="42" t="s">
        <v>212</v>
      </c>
      <c r="M5" s="43" t="s">
        <v>172</v>
      </c>
      <c r="N5" s="43"/>
      <c r="O5" s="43"/>
      <c r="P5" s="43"/>
      <c r="Q5" s="43"/>
    </row>
    <row r="6" spans="1:18" s="3" customFormat="1" ht="21" customHeight="1" x14ac:dyDescent="0.2">
      <c r="A6" s="696" t="s">
        <v>206</v>
      </c>
      <c r="B6" s="732"/>
      <c r="C6" s="732"/>
      <c r="D6" s="732"/>
      <c r="E6" s="733"/>
      <c r="F6" s="143">
        <f>SUM(F7)</f>
        <v>1.8080000000000001</v>
      </c>
      <c r="G6" s="143">
        <f t="shared" ref="G6:J6" si="0">SUM(G7)</f>
        <v>2.6945999999999999</v>
      </c>
      <c r="H6" s="143">
        <f t="shared" si="0"/>
        <v>4.2582000000000004</v>
      </c>
      <c r="I6" s="143">
        <f t="shared" si="0"/>
        <v>2.0474999999999999</v>
      </c>
      <c r="J6" s="143">
        <f t="shared" si="0"/>
        <v>10.808299999999999</v>
      </c>
      <c r="K6" s="450"/>
      <c r="L6" s="383"/>
      <c r="M6" s="43"/>
      <c r="N6" s="43"/>
      <c r="O6" s="43"/>
      <c r="P6" s="43"/>
      <c r="Q6" s="43"/>
    </row>
    <row r="7" spans="1:18" s="3" customFormat="1" ht="21" customHeight="1" x14ac:dyDescent="0.2">
      <c r="A7" s="734" t="s">
        <v>207</v>
      </c>
      <c r="B7" s="735"/>
      <c r="C7" s="735"/>
      <c r="D7" s="735"/>
      <c r="E7" s="736"/>
      <c r="F7" s="31">
        <f>SUM(F8)</f>
        <v>1.8080000000000001</v>
      </c>
      <c r="G7" s="31">
        <f t="shared" ref="G7:J7" si="1">SUM(G8)</f>
        <v>2.6945999999999999</v>
      </c>
      <c r="H7" s="31">
        <f t="shared" si="1"/>
        <v>4.2582000000000004</v>
      </c>
      <c r="I7" s="31">
        <f t="shared" si="1"/>
        <v>2.0474999999999999</v>
      </c>
      <c r="J7" s="31">
        <f t="shared" si="1"/>
        <v>10.808299999999999</v>
      </c>
      <c r="K7" s="451"/>
      <c r="L7" s="384"/>
      <c r="M7" s="16"/>
      <c r="N7" s="16"/>
      <c r="O7" s="16"/>
      <c r="P7" s="16"/>
      <c r="Q7" s="16"/>
    </row>
    <row r="8" spans="1:18" s="3" customFormat="1" ht="21.75" customHeight="1" x14ac:dyDescent="0.2">
      <c r="A8" s="690" t="s">
        <v>208</v>
      </c>
      <c r="B8" s="748"/>
      <c r="C8" s="748"/>
      <c r="D8" s="748"/>
      <c r="E8" s="749"/>
      <c r="F8" s="62">
        <f>SUM(F9)</f>
        <v>1.8080000000000001</v>
      </c>
      <c r="G8" s="62">
        <f>SUM(G9)</f>
        <v>2.6945999999999999</v>
      </c>
      <c r="H8" s="62">
        <f>SUM(H9)</f>
        <v>4.2582000000000004</v>
      </c>
      <c r="I8" s="62">
        <f>SUM(I9)</f>
        <v>2.0474999999999999</v>
      </c>
      <c r="J8" s="62">
        <f>SUM(F8:I8)</f>
        <v>10.808299999999999</v>
      </c>
      <c r="K8" s="42"/>
      <c r="L8" s="43" t="s">
        <v>212</v>
      </c>
      <c r="M8" s="43"/>
      <c r="N8" s="43"/>
      <c r="O8" s="43"/>
      <c r="P8" s="43"/>
      <c r="Q8" s="43"/>
      <c r="R8" s="3" t="s">
        <v>172</v>
      </c>
    </row>
    <row r="9" spans="1:18" s="3" customFormat="1" ht="22.5" customHeight="1" x14ac:dyDescent="0.2">
      <c r="A9" s="690" t="s">
        <v>221</v>
      </c>
      <c r="B9" s="750"/>
      <c r="C9" s="750"/>
      <c r="D9" s="750"/>
      <c r="E9" s="751"/>
      <c r="F9" s="47">
        <f>SUM(F10+F12)</f>
        <v>1.8080000000000001</v>
      </c>
      <c r="G9" s="47">
        <f>SUM(G10+G12)</f>
        <v>2.6945999999999999</v>
      </c>
      <c r="H9" s="47">
        <f>SUM(H10+H12)</f>
        <v>4.2582000000000004</v>
      </c>
      <c r="I9" s="47">
        <f>SUM(I10+I12)</f>
        <v>2.0474999999999999</v>
      </c>
      <c r="J9" s="47">
        <f>SUM(F9+G9+H9+I9)</f>
        <v>10.808299999999999</v>
      </c>
      <c r="K9" s="42"/>
      <c r="L9" s="43"/>
      <c r="M9" s="43"/>
      <c r="N9" s="43"/>
      <c r="O9" s="43"/>
      <c r="P9" s="43"/>
      <c r="Q9" s="43"/>
    </row>
    <row r="10" spans="1:18" s="3" customFormat="1" ht="93.75" customHeight="1" x14ac:dyDescent="0.2">
      <c r="A10" s="57" t="s">
        <v>545</v>
      </c>
      <c r="B10" s="57" t="s">
        <v>209</v>
      </c>
      <c r="C10" s="57" t="s">
        <v>210</v>
      </c>
      <c r="D10" s="148" t="s">
        <v>543</v>
      </c>
      <c r="E10" s="148" t="s">
        <v>211</v>
      </c>
      <c r="F10" s="346"/>
      <c r="G10" s="346">
        <v>0.80830000000000002</v>
      </c>
      <c r="H10" s="346"/>
      <c r="I10" s="346"/>
      <c r="J10" s="346">
        <f t="shared" ref="J10:J25" si="2">SUM(F10:I10)</f>
        <v>0.80830000000000002</v>
      </c>
      <c r="K10" s="487" t="s">
        <v>224</v>
      </c>
      <c r="L10" s="152" t="s">
        <v>212</v>
      </c>
      <c r="M10" s="152">
        <v>1</v>
      </c>
      <c r="N10" s="152">
        <v>5</v>
      </c>
      <c r="O10" s="152">
        <v>2</v>
      </c>
      <c r="P10" s="152">
        <v>1</v>
      </c>
      <c r="Q10" s="152">
        <v>3</v>
      </c>
    </row>
    <row r="11" spans="1:18" s="3" customFormat="1" ht="72" customHeight="1" x14ac:dyDescent="0.2">
      <c r="A11" s="38"/>
      <c r="B11" s="38"/>
      <c r="C11" s="38"/>
      <c r="D11" s="149" t="s">
        <v>544</v>
      </c>
      <c r="E11" s="149"/>
      <c r="F11" s="386"/>
      <c r="G11" s="386"/>
      <c r="H11" s="386"/>
      <c r="I11" s="386"/>
      <c r="J11" s="527"/>
      <c r="K11" s="39"/>
      <c r="L11" s="59"/>
      <c r="M11" s="248"/>
      <c r="N11" s="248"/>
      <c r="O11" s="248"/>
      <c r="P11" s="248"/>
      <c r="Q11" s="248"/>
    </row>
    <row r="12" spans="1:18" ht="39.75" customHeight="1" x14ac:dyDescent="0.3">
      <c r="A12" s="38" t="s">
        <v>399</v>
      </c>
      <c r="B12" s="528"/>
      <c r="C12" s="38"/>
      <c r="D12" s="248"/>
      <c r="E12" s="149"/>
      <c r="F12" s="386">
        <f>SUM(F13:F22)</f>
        <v>1.8080000000000001</v>
      </c>
      <c r="G12" s="386">
        <f>SUM(G13:G22)</f>
        <v>1.8862999999999999</v>
      </c>
      <c r="H12" s="386">
        <f>SUM(H13:H22)</f>
        <v>4.2582000000000004</v>
      </c>
      <c r="I12" s="386">
        <f>SUM(I13:I22)</f>
        <v>2.0474999999999999</v>
      </c>
      <c r="J12" s="386">
        <f t="shared" si="2"/>
        <v>10</v>
      </c>
      <c r="K12" s="488" t="s">
        <v>223</v>
      </c>
      <c r="L12" s="59" t="s">
        <v>212</v>
      </c>
      <c r="M12" s="59"/>
      <c r="N12" s="59"/>
      <c r="O12" s="59"/>
      <c r="P12" s="59"/>
      <c r="Q12" s="59"/>
      <c r="R12" s="1" t="s">
        <v>172</v>
      </c>
    </row>
    <row r="13" spans="1:18" ht="225.75" customHeight="1" x14ac:dyDescent="0.3">
      <c r="A13" s="49" t="s">
        <v>710</v>
      </c>
      <c r="B13" s="49" t="s">
        <v>213</v>
      </c>
      <c r="C13" s="49" t="s">
        <v>375</v>
      </c>
      <c r="D13" s="347" t="s">
        <v>214</v>
      </c>
      <c r="E13" s="50" t="s">
        <v>374</v>
      </c>
      <c r="F13" s="389">
        <v>1.54</v>
      </c>
      <c r="G13" s="389"/>
      <c r="H13" s="389"/>
      <c r="I13" s="389"/>
      <c r="J13" s="389">
        <f t="shared" si="2"/>
        <v>1.54</v>
      </c>
      <c r="K13" s="489" t="s">
        <v>602</v>
      </c>
      <c r="L13" s="52"/>
      <c r="M13" s="52">
        <v>1</v>
      </c>
      <c r="N13" s="52">
        <v>5</v>
      </c>
      <c r="O13" s="52">
        <v>2</v>
      </c>
      <c r="P13" s="52">
        <v>1</v>
      </c>
      <c r="Q13" s="52">
        <v>3</v>
      </c>
      <c r="R13" s="1" t="s">
        <v>172</v>
      </c>
    </row>
    <row r="14" spans="1:18" ht="88.5" customHeight="1" x14ac:dyDescent="0.3">
      <c r="A14" s="57" t="s">
        <v>711</v>
      </c>
      <c r="B14" s="57" t="s">
        <v>215</v>
      </c>
      <c r="C14" s="57" t="s">
        <v>216</v>
      </c>
      <c r="D14" s="148" t="s">
        <v>382</v>
      </c>
      <c r="E14" s="148" t="s">
        <v>376</v>
      </c>
      <c r="F14" s="346"/>
      <c r="G14" s="346"/>
      <c r="H14" s="346"/>
      <c r="I14" s="346">
        <v>0.54</v>
      </c>
      <c r="J14" s="346">
        <f t="shared" si="2"/>
        <v>0.54</v>
      </c>
      <c r="K14" s="436" t="s">
        <v>603</v>
      </c>
      <c r="L14" s="152"/>
      <c r="M14" s="152">
        <v>1</v>
      </c>
      <c r="N14" s="152">
        <v>5</v>
      </c>
      <c r="O14" s="152">
        <v>2</v>
      </c>
      <c r="P14" s="152">
        <v>1</v>
      </c>
      <c r="Q14" s="152">
        <v>3</v>
      </c>
    </row>
    <row r="15" spans="1:18" ht="111" customHeight="1" x14ac:dyDescent="0.3">
      <c r="A15" s="26" t="s">
        <v>708</v>
      </c>
      <c r="B15" s="26" t="s">
        <v>377</v>
      </c>
      <c r="C15" s="38" t="s">
        <v>378</v>
      </c>
      <c r="D15" s="149" t="s">
        <v>379</v>
      </c>
      <c r="E15" s="149" t="s">
        <v>380</v>
      </c>
      <c r="F15" s="386"/>
      <c r="G15" s="386"/>
      <c r="H15" s="386">
        <v>2.7</v>
      </c>
      <c r="I15" s="386"/>
      <c r="J15" s="386">
        <f t="shared" si="2"/>
        <v>2.7</v>
      </c>
      <c r="K15" s="488" t="s">
        <v>604</v>
      </c>
      <c r="L15" s="59"/>
      <c r="M15" s="59">
        <v>1</v>
      </c>
      <c r="N15" s="59">
        <v>5</v>
      </c>
      <c r="O15" s="59">
        <v>2</v>
      </c>
      <c r="P15" s="59">
        <v>1</v>
      </c>
      <c r="Q15" s="59">
        <v>3</v>
      </c>
    </row>
    <row r="16" spans="1:18" ht="267" customHeight="1" x14ac:dyDescent="0.3">
      <c r="A16" s="38" t="s">
        <v>709</v>
      </c>
      <c r="B16" s="38" t="s">
        <v>217</v>
      </c>
      <c r="C16" s="26" t="s">
        <v>381</v>
      </c>
      <c r="D16" s="38" t="s">
        <v>721</v>
      </c>
      <c r="E16" s="296" t="s">
        <v>383</v>
      </c>
      <c r="F16" s="387"/>
      <c r="G16" s="387">
        <v>1.4</v>
      </c>
      <c r="H16" s="387"/>
      <c r="I16" s="387"/>
      <c r="J16" s="386">
        <f t="shared" si="2"/>
        <v>1.4</v>
      </c>
      <c r="K16" s="488" t="s">
        <v>605</v>
      </c>
      <c r="L16" s="59"/>
      <c r="M16" s="59">
        <v>1</v>
      </c>
      <c r="N16" s="59">
        <v>5</v>
      </c>
      <c r="O16" s="59">
        <v>2</v>
      </c>
      <c r="P16" s="59">
        <v>1</v>
      </c>
      <c r="Q16" s="59">
        <v>3</v>
      </c>
      <c r="R16" s="1" t="s">
        <v>172</v>
      </c>
    </row>
    <row r="17" spans="1:19" ht="78" customHeight="1" x14ac:dyDescent="0.3">
      <c r="A17" s="49" t="s">
        <v>601</v>
      </c>
      <c r="B17" s="49" t="s">
        <v>546</v>
      </c>
      <c r="C17" s="49" t="s">
        <v>384</v>
      </c>
      <c r="D17" s="51" t="s">
        <v>385</v>
      </c>
      <c r="E17" s="50" t="s">
        <v>386</v>
      </c>
      <c r="F17" s="227">
        <v>3.7499999999999999E-2</v>
      </c>
      <c r="G17" s="227">
        <v>3.7499999999999999E-2</v>
      </c>
      <c r="H17" s="227">
        <v>3.7499999999999999E-2</v>
      </c>
      <c r="I17" s="227">
        <v>3.7499999999999999E-2</v>
      </c>
      <c r="J17" s="227">
        <f t="shared" si="2"/>
        <v>0.15</v>
      </c>
      <c r="K17" s="489" t="s">
        <v>272</v>
      </c>
      <c r="L17" s="52"/>
      <c r="M17" s="52">
        <v>1</v>
      </c>
      <c r="N17" s="52">
        <v>5</v>
      </c>
      <c r="O17" s="52">
        <v>2</v>
      </c>
      <c r="P17" s="52">
        <v>1</v>
      </c>
      <c r="Q17" s="52">
        <v>3</v>
      </c>
    </row>
    <row r="18" spans="1:19" ht="192" customHeight="1" x14ac:dyDescent="0.3">
      <c r="A18" s="57"/>
      <c r="B18" s="57" t="s">
        <v>547</v>
      </c>
      <c r="C18" s="57"/>
      <c r="D18" s="60"/>
      <c r="E18" s="148"/>
      <c r="F18" s="346"/>
      <c r="G18" s="346"/>
      <c r="H18" s="346"/>
      <c r="I18" s="346"/>
      <c r="J18" s="346"/>
      <c r="K18" s="487"/>
      <c r="L18" s="152"/>
      <c r="M18" s="293"/>
      <c r="N18" s="293"/>
      <c r="O18" s="293"/>
      <c r="P18" s="293"/>
      <c r="Q18" s="293"/>
    </row>
    <row r="19" spans="1:19" ht="206.25" customHeight="1" x14ac:dyDescent="0.3">
      <c r="A19" s="38" t="s">
        <v>707</v>
      </c>
      <c r="B19" s="38" t="s">
        <v>218</v>
      </c>
      <c r="C19" s="38" t="s">
        <v>387</v>
      </c>
      <c r="D19" s="38" t="s">
        <v>388</v>
      </c>
      <c r="E19" s="149" t="s">
        <v>389</v>
      </c>
      <c r="F19" s="386"/>
      <c r="G19" s="386"/>
      <c r="H19" s="386">
        <v>1.25</v>
      </c>
      <c r="I19" s="386"/>
      <c r="J19" s="386">
        <f t="shared" si="2"/>
        <v>1.25</v>
      </c>
      <c r="K19" s="455">
        <v>22433</v>
      </c>
      <c r="L19" s="59"/>
      <c r="M19" s="59">
        <v>1</v>
      </c>
      <c r="N19" s="59">
        <v>5</v>
      </c>
      <c r="O19" s="59">
        <v>2</v>
      </c>
      <c r="P19" s="59">
        <v>1</v>
      </c>
      <c r="Q19" s="59">
        <v>3</v>
      </c>
    </row>
    <row r="20" spans="1:19" ht="65.25" customHeight="1" x14ac:dyDescent="0.3">
      <c r="A20" s="38" t="s">
        <v>706</v>
      </c>
      <c r="B20" s="38" t="s">
        <v>548</v>
      </c>
      <c r="C20" s="38" t="s">
        <v>390</v>
      </c>
      <c r="D20" s="145" t="s">
        <v>705</v>
      </c>
      <c r="E20" s="149" t="s">
        <v>549</v>
      </c>
      <c r="F20" s="388"/>
      <c r="G20" s="388"/>
      <c r="H20" s="388"/>
      <c r="I20" s="388">
        <v>1.47</v>
      </c>
      <c r="J20" s="386">
        <f t="shared" si="2"/>
        <v>1.47</v>
      </c>
      <c r="K20" s="456">
        <v>22525</v>
      </c>
      <c r="L20" s="59"/>
      <c r="M20" s="59">
        <v>1</v>
      </c>
      <c r="N20" s="59">
        <v>5</v>
      </c>
      <c r="O20" s="59">
        <v>2</v>
      </c>
      <c r="P20" s="59">
        <v>1</v>
      </c>
      <c r="Q20" s="59">
        <v>3</v>
      </c>
      <c r="S20" s="1" t="s">
        <v>172</v>
      </c>
    </row>
    <row r="21" spans="1:19" ht="102" customHeight="1" x14ac:dyDescent="0.3">
      <c r="A21" s="49"/>
      <c r="B21" s="49" t="s">
        <v>552</v>
      </c>
      <c r="C21" s="49"/>
      <c r="D21" s="146" t="s">
        <v>704</v>
      </c>
      <c r="E21" s="50" t="s">
        <v>550</v>
      </c>
      <c r="F21" s="390"/>
      <c r="G21" s="390"/>
      <c r="H21" s="390"/>
      <c r="I21" s="390"/>
      <c r="J21" s="227"/>
      <c r="K21" s="457"/>
      <c r="L21" s="52"/>
      <c r="M21" s="347"/>
      <c r="N21" s="347"/>
      <c r="O21" s="347"/>
      <c r="P21" s="347"/>
      <c r="Q21" s="347"/>
    </row>
    <row r="22" spans="1:19" ht="89.25" customHeight="1" x14ac:dyDescent="0.3">
      <c r="A22" s="328" t="s">
        <v>722</v>
      </c>
      <c r="B22" s="57" t="s">
        <v>551</v>
      </c>
      <c r="C22" s="152"/>
      <c r="D22" s="152"/>
      <c r="E22" s="148"/>
      <c r="F22" s="346">
        <f>SUM(F23:F25)</f>
        <v>0.23050000000000001</v>
      </c>
      <c r="G22" s="346">
        <f t="shared" ref="G22:I22" si="3">SUM(G23:G25)</f>
        <v>0.44879999999999998</v>
      </c>
      <c r="H22" s="346">
        <f t="shared" si="3"/>
        <v>0.2707</v>
      </c>
      <c r="I22" s="346">
        <f t="shared" si="3"/>
        <v>0</v>
      </c>
      <c r="J22" s="346">
        <f t="shared" si="2"/>
        <v>0.95</v>
      </c>
      <c r="K22" s="487" t="s">
        <v>372</v>
      </c>
      <c r="L22" s="152"/>
      <c r="M22" s="152"/>
      <c r="N22" s="152"/>
      <c r="O22" s="152"/>
      <c r="P22" s="152"/>
      <c r="Q22" s="152"/>
    </row>
    <row r="23" spans="1:19" ht="100.5" customHeight="1" x14ac:dyDescent="0.3">
      <c r="A23" s="38" t="s">
        <v>723</v>
      </c>
      <c r="B23" s="26" t="s">
        <v>219</v>
      </c>
      <c r="C23" s="38" t="s">
        <v>220</v>
      </c>
      <c r="D23" s="58" t="s">
        <v>391</v>
      </c>
      <c r="E23" s="149" t="s">
        <v>392</v>
      </c>
      <c r="F23" s="386">
        <v>0.23050000000000001</v>
      </c>
      <c r="G23" s="386"/>
      <c r="H23" s="386"/>
      <c r="I23" s="386"/>
      <c r="J23" s="386">
        <f t="shared" si="2"/>
        <v>0.23050000000000001</v>
      </c>
      <c r="K23" s="488" t="s">
        <v>222</v>
      </c>
      <c r="L23" s="59"/>
      <c r="M23" s="59">
        <v>1</v>
      </c>
      <c r="N23" s="59">
        <v>5</v>
      </c>
      <c r="O23" s="59">
        <v>2</v>
      </c>
      <c r="P23" s="59">
        <v>1</v>
      </c>
      <c r="Q23" s="59">
        <v>3</v>
      </c>
    </row>
    <row r="24" spans="1:19" ht="117.75" customHeight="1" x14ac:dyDescent="0.3">
      <c r="A24" s="38" t="s">
        <v>724</v>
      </c>
      <c r="B24" s="38" t="s">
        <v>394</v>
      </c>
      <c r="C24" s="38" t="s">
        <v>393</v>
      </c>
      <c r="D24" s="58" t="s">
        <v>391</v>
      </c>
      <c r="E24" s="149" t="s">
        <v>395</v>
      </c>
      <c r="F24" s="386" t="s">
        <v>172</v>
      </c>
      <c r="G24" s="386">
        <v>0.44879999999999998</v>
      </c>
      <c r="H24" s="386"/>
      <c r="I24" s="386"/>
      <c r="J24" s="386">
        <f t="shared" si="2"/>
        <v>0.44879999999999998</v>
      </c>
      <c r="K24" s="488" t="s">
        <v>226</v>
      </c>
      <c r="L24" s="59"/>
      <c r="M24" s="59">
        <v>1</v>
      </c>
      <c r="N24" s="59">
        <v>5</v>
      </c>
      <c r="O24" s="59">
        <v>2</v>
      </c>
      <c r="P24" s="59">
        <v>1</v>
      </c>
      <c r="Q24" s="59">
        <v>3</v>
      </c>
    </row>
    <row r="25" spans="1:19" ht="153" customHeight="1" x14ac:dyDescent="0.3">
      <c r="A25" s="70" t="s">
        <v>725</v>
      </c>
      <c r="B25" s="70" t="s">
        <v>396</v>
      </c>
      <c r="C25" s="49" t="s">
        <v>397</v>
      </c>
      <c r="D25" s="50" t="s">
        <v>391</v>
      </c>
      <c r="E25" s="50" t="s">
        <v>398</v>
      </c>
      <c r="F25" s="227"/>
      <c r="G25" s="227"/>
      <c r="H25" s="227">
        <v>0.2707</v>
      </c>
      <c r="I25" s="227"/>
      <c r="J25" s="227">
        <f t="shared" si="2"/>
        <v>0.2707</v>
      </c>
      <c r="K25" s="489" t="s">
        <v>225</v>
      </c>
      <c r="L25" s="52"/>
      <c r="M25" s="52">
        <v>1</v>
      </c>
      <c r="N25" s="52">
        <v>5</v>
      </c>
      <c r="O25" s="52">
        <v>2</v>
      </c>
      <c r="P25" s="52">
        <v>1</v>
      </c>
      <c r="Q25" s="52">
        <v>3</v>
      </c>
    </row>
    <row r="26" spans="1:19" ht="21" customHeight="1" x14ac:dyDescent="0.3">
      <c r="A26" s="87"/>
      <c r="B26" s="88"/>
      <c r="C26" s="24"/>
      <c r="D26" s="89"/>
      <c r="E26" s="88"/>
      <c r="F26" s="90"/>
      <c r="G26" s="90"/>
      <c r="H26" s="90"/>
      <c r="I26" s="90"/>
      <c r="J26" s="91"/>
      <c r="K26" s="458"/>
      <c r="M26" s="92"/>
      <c r="N26" s="92"/>
      <c r="O26" s="92"/>
      <c r="P26" s="92"/>
      <c r="Q26" s="92"/>
    </row>
    <row r="27" spans="1:19" ht="21" customHeight="1" x14ac:dyDescent="0.3">
      <c r="A27" s="87"/>
      <c r="B27" s="80"/>
      <c r="C27" s="61"/>
      <c r="D27" s="89"/>
      <c r="E27" s="93"/>
      <c r="F27" s="94"/>
      <c r="G27" s="91"/>
      <c r="H27" s="91"/>
      <c r="I27" s="91"/>
      <c r="J27" s="91"/>
      <c r="K27" s="459"/>
      <c r="M27" s="33"/>
      <c r="N27" s="33"/>
      <c r="O27" s="33"/>
      <c r="P27" s="33"/>
      <c r="Q27" s="33"/>
    </row>
    <row r="28" spans="1:19" ht="21" customHeight="1" x14ac:dyDescent="0.3">
      <c r="A28" s="87"/>
      <c r="B28" s="24"/>
      <c r="C28" s="24"/>
      <c r="D28" s="89"/>
      <c r="E28" s="95"/>
      <c r="F28" s="90"/>
      <c r="G28" s="90"/>
      <c r="H28" s="90"/>
      <c r="I28" s="90"/>
      <c r="J28" s="91"/>
      <c r="K28" s="56"/>
      <c r="M28" s="33"/>
      <c r="N28" s="33"/>
      <c r="O28" s="33"/>
      <c r="P28" s="33"/>
      <c r="Q28" s="33"/>
    </row>
    <row r="29" spans="1:19" ht="21" customHeight="1" x14ac:dyDescent="0.3">
      <c r="A29" s="96"/>
      <c r="F29" s="97"/>
      <c r="G29" s="97"/>
      <c r="H29" s="97"/>
      <c r="I29" s="97"/>
      <c r="J29" s="98"/>
      <c r="P29" s="99"/>
      <c r="Q29" s="99"/>
    </row>
    <row r="30" spans="1:19" ht="21" customHeight="1" x14ac:dyDescent="0.3">
      <c r="A30" s="100"/>
      <c r="B30" s="101"/>
      <c r="C30" s="24"/>
      <c r="D30" s="89"/>
      <c r="E30" s="102"/>
      <c r="F30" s="90"/>
      <c r="G30" s="90"/>
      <c r="H30" s="90"/>
      <c r="I30" s="90"/>
      <c r="J30" s="103"/>
      <c r="K30" s="56"/>
      <c r="L30" s="56"/>
      <c r="M30" s="33"/>
      <c r="N30" s="33"/>
      <c r="O30" s="33"/>
      <c r="P30" s="33"/>
      <c r="Q30" s="33"/>
    </row>
    <row r="31" spans="1:19" ht="21" customHeight="1" x14ac:dyDescent="0.3">
      <c r="A31" s="100"/>
      <c r="B31" s="80"/>
      <c r="C31" s="80"/>
      <c r="D31" s="89"/>
      <c r="E31" s="80"/>
      <c r="F31" s="104"/>
      <c r="G31" s="91"/>
      <c r="H31" s="91"/>
      <c r="I31" s="91"/>
      <c r="J31" s="103"/>
      <c r="K31" s="460"/>
      <c r="L31" s="385"/>
      <c r="M31" s="33"/>
      <c r="N31" s="33"/>
      <c r="O31" s="33"/>
      <c r="P31" s="33"/>
      <c r="Q31" s="33"/>
    </row>
    <row r="32" spans="1:19" ht="21" customHeight="1" x14ac:dyDescent="0.3">
      <c r="A32" s="100"/>
      <c r="B32" s="102"/>
      <c r="C32" s="80"/>
      <c r="D32" s="89"/>
      <c r="E32" s="105"/>
      <c r="F32" s="106"/>
      <c r="G32" s="107"/>
      <c r="H32" s="107"/>
      <c r="I32" s="107"/>
      <c r="J32" s="108"/>
      <c r="K32" s="385"/>
      <c r="L32" s="385"/>
      <c r="M32" s="33"/>
      <c r="N32" s="33"/>
      <c r="O32" s="33"/>
      <c r="P32" s="33"/>
      <c r="Q32" s="33"/>
    </row>
    <row r="33" spans="1:18" ht="21" customHeight="1" x14ac:dyDescent="0.3">
      <c r="A33" s="109"/>
      <c r="F33" s="97"/>
      <c r="G33" s="97"/>
      <c r="H33" s="97"/>
      <c r="I33" s="97"/>
      <c r="J33" s="98"/>
      <c r="P33" s="99"/>
      <c r="Q33" s="99"/>
    </row>
    <row r="34" spans="1:18" ht="21" customHeight="1" x14ac:dyDescent="0.3">
      <c r="A34" s="110"/>
      <c r="B34" s="111"/>
      <c r="C34" s="112"/>
      <c r="D34" s="112"/>
      <c r="E34" s="112"/>
      <c r="F34" s="97"/>
      <c r="G34" s="97"/>
      <c r="H34" s="97"/>
      <c r="I34" s="97"/>
      <c r="J34" s="98"/>
      <c r="K34" s="112"/>
      <c r="L34" s="382"/>
      <c r="M34" s="112"/>
      <c r="N34" s="112"/>
      <c r="O34" s="112"/>
      <c r="P34" s="113"/>
      <c r="Q34" s="113"/>
    </row>
    <row r="35" spans="1:18" ht="21" customHeight="1" x14ac:dyDescent="0.3">
      <c r="A35" s="110"/>
      <c r="B35" s="101"/>
      <c r="C35" s="61"/>
      <c r="D35" s="89"/>
      <c r="E35" s="114"/>
      <c r="F35" s="90"/>
      <c r="G35" s="90"/>
      <c r="H35" s="90"/>
      <c r="I35" s="90"/>
      <c r="J35" s="90"/>
      <c r="K35" s="461"/>
      <c r="M35" s="33"/>
      <c r="N35" s="33"/>
      <c r="O35" s="33"/>
      <c r="P35" s="115"/>
      <c r="Q35" s="115"/>
    </row>
    <row r="36" spans="1:18" ht="21" customHeight="1" x14ac:dyDescent="0.3">
      <c r="A36" s="110"/>
      <c r="B36" s="116"/>
      <c r="C36" s="61"/>
      <c r="D36" s="89"/>
      <c r="E36" s="114"/>
      <c r="F36" s="117"/>
      <c r="G36" s="117"/>
      <c r="H36" s="118"/>
      <c r="I36" s="118"/>
      <c r="J36" s="90"/>
      <c r="K36" s="461"/>
      <c r="M36" s="33"/>
      <c r="N36" s="33"/>
      <c r="O36" s="33"/>
      <c r="P36" s="115"/>
      <c r="Q36" s="115"/>
    </row>
    <row r="37" spans="1:18" ht="21" customHeight="1" x14ac:dyDescent="0.3">
      <c r="A37" s="110"/>
      <c r="B37" s="101"/>
      <c r="C37" s="61"/>
      <c r="D37" s="89"/>
      <c r="E37" s="114"/>
      <c r="F37" s="117"/>
      <c r="G37" s="117"/>
      <c r="H37" s="117"/>
      <c r="I37" s="118"/>
      <c r="J37" s="90"/>
      <c r="K37" s="461"/>
      <c r="M37" s="33"/>
      <c r="N37" s="33"/>
      <c r="O37" s="33"/>
      <c r="P37" s="115"/>
      <c r="Q37" s="115"/>
    </row>
    <row r="38" spans="1:18" ht="21" customHeight="1" x14ac:dyDescent="0.3">
      <c r="A38" s="110"/>
      <c r="B38" s="116"/>
      <c r="C38" s="61"/>
      <c r="D38" s="89"/>
      <c r="E38" s="114"/>
      <c r="F38" s="117"/>
      <c r="G38" s="117"/>
      <c r="H38" s="117"/>
      <c r="I38" s="117"/>
      <c r="J38" s="90"/>
      <c r="K38" s="461"/>
      <c r="M38" s="33"/>
      <c r="N38" s="33"/>
      <c r="O38" s="33"/>
      <c r="P38" s="115"/>
      <c r="Q38" s="115"/>
    </row>
    <row r="39" spans="1:18" ht="21" customHeight="1" x14ac:dyDescent="0.3">
      <c r="A39" s="87"/>
      <c r="B39" s="101"/>
      <c r="C39" s="61"/>
      <c r="D39" s="89"/>
      <c r="E39" s="114"/>
      <c r="F39" s="118"/>
      <c r="G39" s="117"/>
      <c r="H39" s="118"/>
      <c r="I39" s="118"/>
      <c r="J39" s="119"/>
      <c r="K39" s="461"/>
      <c r="M39" s="33"/>
      <c r="N39" s="33"/>
      <c r="O39" s="33"/>
      <c r="P39" s="115"/>
      <c r="Q39" s="115"/>
    </row>
    <row r="40" spans="1:18" ht="21" customHeight="1" x14ac:dyDescent="0.3">
      <c r="A40" s="110"/>
      <c r="B40" s="120"/>
      <c r="C40" s="120"/>
      <c r="D40" s="120"/>
      <c r="E40" s="120"/>
      <c r="F40" s="97"/>
      <c r="G40" s="97"/>
      <c r="H40" s="97"/>
      <c r="I40" s="97"/>
      <c r="J40" s="121"/>
      <c r="K40" s="382"/>
      <c r="L40" s="382"/>
      <c r="M40" s="120"/>
      <c r="N40" s="120"/>
      <c r="O40" s="120"/>
      <c r="P40" s="122"/>
      <c r="Q40" s="122"/>
    </row>
    <row r="41" spans="1:18" ht="21" customHeight="1" x14ac:dyDescent="0.3">
      <c r="A41" s="110"/>
      <c r="B41" s="101"/>
      <c r="C41" s="61"/>
      <c r="D41" s="89"/>
      <c r="E41" s="114"/>
      <c r="F41" s="117"/>
      <c r="G41" s="117"/>
      <c r="H41" s="118"/>
      <c r="I41" s="118"/>
      <c r="J41" s="90"/>
      <c r="K41" s="461"/>
      <c r="M41" s="33"/>
      <c r="N41" s="33"/>
      <c r="O41" s="33"/>
      <c r="P41" s="115"/>
      <c r="Q41" s="115"/>
    </row>
    <row r="42" spans="1:18" ht="21" customHeight="1" x14ac:dyDescent="0.3">
      <c r="A42" s="110"/>
      <c r="B42" s="101"/>
      <c r="C42" s="61"/>
      <c r="D42" s="89"/>
      <c r="E42" s="114"/>
      <c r="F42" s="123"/>
      <c r="G42" s="123"/>
      <c r="H42" s="124"/>
      <c r="I42" s="124"/>
      <c r="J42" s="90"/>
      <c r="K42" s="461"/>
      <c r="M42" s="33"/>
      <c r="N42" s="33"/>
      <c r="O42" s="33"/>
      <c r="P42" s="115"/>
      <c r="Q42" s="115"/>
    </row>
    <row r="43" spans="1:18" ht="21" customHeight="1" x14ac:dyDescent="0.3">
      <c r="A43" s="110"/>
      <c r="B43" s="101"/>
      <c r="C43" s="61"/>
      <c r="D43" s="89"/>
      <c r="E43" s="114"/>
      <c r="F43" s="117"/>
      <c r="G43" s="117"/>
      <c r="H43" s="117"/>
      <c r="I43" s="118"/>
      <c r="J43" s="90"/>
      <c r="K43" s="461"/>
      <c r="M43" s="33"/>
      <c r="N43" s="33"/>
      <c r="O43" s="33"/>
      <c r="P43" s="115"/>
      <c r="Q43" s="115"/>
      <c r="R43" s="1" t="s">
        <v>172</v>
      </c>
    </row>
    <row r="44" spans="1:18" ht="21" customHeight="1" x14ac:dyDescent="0.3">
      <c r="A44" s="110"/>
      <c r="B44" s="101"/>
      <c r="C44" s="61"/>
      <c r="D44" s="89"/>
      <c r="E44" s="114"/>
      <c r="F44" s="117"/>
      <c r="G44" s="117"/>
      <c r="H44" s="117"/>
      <c r="I44" s="118"/>
      <c r="J44" s="90"/>
      <c r="K44" s="461"/>
      <c r="M44" s="33"/>
      <c r="N44" s="33"/>
      <c r="O44" s="33"/>
      <c r="P44" s="115"/>
      <c r="Q44" s="115"/>
    </row>
    <row r="45" spans="1:18" ht="21" customHeight="1" x14ac:dyDescent="0.3">
      <c r="A45" s="109"/>
      <c r="B45" s="61"/>
      <c r="C45" s="61"/>
      <c r="D45" s="89"/>
      <c r="E45" s="61"/>
      <c r="F45" s="125"/>
      <c r="G45" s="125"/>
      <c r="H45" s="125"/>
      <c r="I45" s="125"/>
      <c r="J45" s="126"/>
      <c r="K45" s="56"/>
      <c r="L45" s="56"/>
      <c r="M45" s="56"/>
      <c r="N45" s="56"/>
      <c r="O45" s="56"/>
      <c r="P45" s="127"/>
      <c r="Q45" s="127"/>
    </row>
    <row r="46" spans="1:18" ht="21" customHeight="1" x14ac:dyDescent="0.3">
      <c r="A46" s="746"/>
      <c r="B46" s="747"/>
      <c r="C46" s="747"/>
      <c r="D46" s="747"/>
      <c r="E46" s="747"/>
      <c r="F46" s="125"/>
      <c r="G46" s="125"/>
      <c r="H46" s="125"/>
      <c r="I46" s="125"/>
      <c r="J46" s="126"/>
      <c r="K46" s="56"/>
      <c r="L46" s="56"/>
      <c r="M46" s="56"/>
      <c r="N46" s="56"/>
      <c r="O46" s="56"/>
      <c r="P46" s="127"/>
      <c r="Q46" s="127"/>
    </row>
    <row r="47" spans="1:18" s="21" customFormat="1" ht="21" customHeight="1" x14ac:dyDescent="0.3">
      <c r="A47" s="128"/>
      <c r="B47" s="128"/>
      <c r="C47" s="129"/>
      <c r="D47" s="128"/>
      <c r="E47" s="128"/>
      <c r="F47" s="130"/>
      <c r="G47" s="130"/>
      <c r="H47" s="130"/>
      <c r="I47" s="130"/>
      <c r="J47" s="130"/>
      <c r="K47" s="335"/>
      <c r="L47" s="132"/>
      <c r="M47" s="132"/>
      <c r="N47" s="132"/>
      <c r="O47" s="132"/>
      <c r="P47" s="132"/>
      <c r="Q47" s="132"/>
    </row>
    <row r="48" spans="1:18" s="21" customFormat="1" ht="21" customHeight="1" x14ac:dyDescent="0.3">
      <c r="A48" s="128"/>
      <c r="B48" s="128"/>
      <c r="C48" s="129"/>
      <c r="D48" s="128"/>
      <c r="E48" s="128"/>
      <c r="F48" s="130"/>
      <c r="G48" s="130"/>
      <c r="H48" s="130"/>
      <c r="I48" s="130"/>
      <c r="J48" s="130"/>
      <c r="K48" s="335"/>
      <c r="L48" s="132"/>
      <c r="M48" s="133"/>
      <c r="N48" s="133"/>
      <c r="O48" s="133"/>
      <c r="P48" s="133"/>
      <c r="Q48" s="133"/>
    </row>
    <row r="49" spans="1:19" s="21" customFormat="1" ht="21" customHeight="1" x14ac:dyDescent="0.3">
      <c r="A49" s="128"/>
      <c r="B49" s="128"/>
      <c r="C49" s="129"/>
      <c r="D49" s="128"/>
      <c r="E49" s="128"/>
      <c r="F49" s="130"/>
      <c r="G49" s="130"/>
      <c r="H49" s="130"/>
      <c r="I49" s="130"/>
      <c r="J49" s="130"/>
      <c r="K49" s="335"/>
      <c r="L49" s="132"/>
      <c r="M49" s="133"/>
      <c r="N49" s="133"/>
      <c r="O49" s="133"/>
      <c r="P49" s="133"/>
      <c r="Q49" s="133"/>
    </row>
    <row r="50" spans="1:19" s="22" customFormat="1" ht="21" customHeight="1" x14ac:dyDescent="0.3">
      <c r="A50" s="128"/>
      <c r="B50" s="128"/>
      <c r="C50" s="129"/>
      <c r="D50" s="128"/>
      <c r="E50" s="128"/>
      <c r="F50" s="130"/>
      <c r="G50" s="130"/>
      <c r="H50" s="130"/>
      <c r="I50" s="130"/>
      <c r="J50" s="130"/>
      <c r="K50" s="335"/>
      <c r="L50" s="132"/>
      <c r="M50" s="133"/>
      <c r="N50" s="133"/>
      <c r="O50" s="133"/>
      <c r="P50" s="133"/>
      <c r="Q50" s="133"/>
    </row>
    <row r="51" spans="1:19" ht="21" customHeight="1" x14ac:dyDescent="0.3">
      <c r="A51" s="128"/>
      <c r="B51" s="128"/>
      <c r="C51" s="129"/>
      <c r="D51" s="128"/>
      <c r="E51" s="128"/>
      <c r="F51" s="130"/>
      <c r="G51" s="130"/>
      <c r="H51" s="130"/>
      <c r="I51" s="130"/>
      <c r="J51" s="130"/>
      <c r="K51" s="335"/>
      <c r="L51" s="132"/>
      <c r="M51" s="133"/>
      <c r="N51" s="133"/>
      <c r="O51" s="133"/>
      <c r="P51" s="133"/>
      <c r="Q51" s="133"/>
    </row>
    <row r="52" spans="1:19" s="21" customFormat="1" ht="21" customHeight="1" x14ac:dyDescent="0.3">
      <c r="A52" s="128"/>
      <c r="B52" s="128"/>
      <c r="C52" s="129"/>
      <c r="D52" s="128"/>
      <c r="E52" s="128"/>
      <c r="F52" s="130"/>
      <c r="G52" s="130"/>
      <c r="H52" s="130"/>
      <c r="I52" s="130"/>
      <c r="J52" s="130"/>
      <c r="K52" s="335"/>
      <c r="L52" s="132"/>
      <c r="M52" s="133"/>
      <c r="N52" s="133"/>
      <c r="O52" s="133"/>
      <c r="P52" s="133"/>
      <c r="Q52" s="133"/>
    </row>
    <row r="53" spans="1:19" s="21" customFormat="1" ht="21" customHeight="1" x14ac:dyDescent="0.3">
      <c r="A53" s="128"/>
      <c r="B53" s="128"/>
      <c r="C53" s="129"/>
      <c r="D53" s="128"/>
      <c r="E53" s="128"/>
      <c r="F53" s="130"/>
      <c r="G53" s="130"/>
      <c r="H53" s="130"/>
      <c r="I53" s="130"/>
      <c r="J53" s="130"/>
      <c r="K53" s="335"/>
      <c r="L53" s="132"/>
      <c r="M53" s="133"/>
      <c r="N53" s="133"/>
      <c r="O53" s="133"/>
      <c r="P53" s="133"/>
      <c r="Q53" s="133"/>
    </row>
    <row r="54" spans="1:19" ht="21" customHeight="1" x14ac:dyDescent="0.3">
      <c r="A54" s="128"/>
      <c r="B54" s="128"/>
      <c r="C54" s="129"/>
      <c r="D54" s="128"/>
      <c r="E54" s="128"/>
      <c r="F54" s="130"/>
      <c r="G54" s="130"/>
      <c r="H54" s="130"/>
      <c r="I54" s="130"/>
      <c r="J54" s="130"/>
      <c r="K54" s="335"/>
      <c r="L54" s="132"/>
      <c r="M54" s="133"/>
      <c r="N54" s="133"/>
      <c r="O54" s="133"/>
      <c r="P54" s="133"/>
      <c r="Q54" s="133"/>
    </row>
    <row r="55" spans="1:19" s="21" customFormat="1" ht="21" customHeight="1" x14ac:dyDescent="0.3">
      <c r="A55" s="128"/>
      <c r="B55" s="128"/>
      <c r="C55" s="129"/>
      <c r="D55" s="128"/>
      <c r="E55" s="128"/>
      <c r="F55" s="130"/>
      <c r="G55" s="130"/>
      <c r="H55" s="130"/>
      <c r="I55" s="130"/>
      <c r="J55" s="130"/>
      <c r="K55" s="335"/>
      <c r="L55" s="132"/>
      <c r="M55" s="133"/>
      <c r="N55" s="133"/>
      <c r="O55" s="133"/>
      <c r="P55" s="133"/>
      <c r="Q55" s="133"/>
    </row>
    <row r="56" spans="1:19" s="21" customFormat="1" ht="21" customHeight="1" x14ac:dyDescent="0.3">
      <c r="A56" s="128"/>
      <c r="B56" s="128"/>
      <c r="C56" s="129"/>
      <c r="D56" s="128"/>
      <c r="E56" s="128"/>
      <c r="F56" s="130"/>
      <c r="G56" s="130"/>
      <c r="H56" s="130"/>
      <c r="I56" s="130"/>
      <c r="J56" s="130"/>
      <c r="K56" s="335"/>
      <c r="L56" s="132"/>
      <c r="M56" s="133"/>
      <c r="N56" s="133"/>
      <c r="O56" s="133"/>
      <c r="P56" s="133"/>
      <c r="Q56" s="133"/>
    </row>
    <row r="57" spans="1:19" ht="21" customHeight="1" x14ac:dyDescent="0.3">
      <c r="A57" s="746"/>
      <c r="B57" s="688"/>
      <c r="C57" s="688"/>
      <c r="D57" s="688"/>
      <c r="E57" s="688"/>
      <c r="F57" s="134"/>
      <c r="G57" s="134"/>
      <c r="H57" s="134"/>
      <c r="I57" s="134"/>
      <c r="J57" s="134"/>
      <c r="K57" s="56"/>
      <c r="M57" s="33"/>
      <c r="N57" s="33"/>
      <c r="O57" s="33"/>
      <c r="P57" s="33"/>
      <c r="Q57" s="33"/>
    </row>
    <row r="58" spans="1:19" ht="21" customHeight="1" x14ac:dyDescent="0.3">
      <c r="A58" s="24"/>
      <c r="B58" s="24"/>
      <c r="C58" s="24"/>
      <c r="D58" s="135"/>
      <c r="E58" s="136"/>
      <c r="F58" s="137"/>
      <c r="G58" s="137"/>
      <c r="H58" s="137"/>
      <c r="I58" s="137"/>
      <c r="J58" s="137"/>
      <c r="K58" s="56"/>
      <c r="M58" s="33"/>
      <c r="N58" s="33"/>
      <c r="O58" s="33"/>
      <c r="P58" s="33"/>
      <c r="Q58" s="33"/>
      <c r="R58" s="1" t="s">
        <v>172</v>
      </c>
    </row>
    <row r="59" spans="1:19" ht="21" customHeight="1" x14ac:dyDescent="0.3">
      <c r="A59" s="24"/>
      <c r="B59" s="24"/>
      <c r="C59" s="24"/>
      <c r="D59" s="61"/>
      <c r="E59" s="61"/>
      <c r="F59" s="138"/>
      <c r="G59" s="138"/>
      <c r="H59" s="138"/>
      <c r="I59" s="138"/>
      <c r="J59" s="139"/>
      <c r="K59" s="56"/>
      <c r="M59" s="33"/>
      <c r="N59" s="33"/>
      <c r="O59" s="33"/>
      <c r="P59" s="33"/>
      <c r="Q59" s="33"/>
    </row>
    <row r="60" spans="1:19" ht="21" customHeight="1" x14ac:dyDescent="0.3">
      <c r="A60" s="80"/>
      <c r="B60" s="80"/>
      <c r="C60" s="24"/>
      <c r="D60" s="135"/>
      <c r="E60" s="61"/>
      <c r="F60" s="137"/>
      <c r="G60" s="137"/>
      <c r="H60" s="137"/>
      <c r="I60" s="137"/>
      <c r="J60" s="139"/>
      <c r="K60" s="56"/>
      <c r="L60" s="56"/>
      <c r="M60" s="56"/>
      <c r="N60" s="56"/>
      <c r="O60" s="56"/>
      <c r="P60" s="56"/>
      <c r="Q60" s="56"/>
    </row>
    <row r="61" spans="1:19" ht="21" customHeight="1" x14ac:dyDescent="0.3">
      <c r="A61" s="24"/>
      <c r="B61" s="24"/>
      <c r="C61" s="24"/>
      <c r="D61" s="61"/>
      <c r="E61" s="61"/>
      <c r="F61" s="137"/>
      <c r="G61" s="137"/>
      <c r="H61" s="137"/>
      <c r="I61" s="137"/>
      <c r="J61" s="139"/>
      <c r="K61" s="56"/>
      <c r="L61" s="56"/>
      <c r="M61" s="56"/>
      <c r="N61" s="56"/>
      <c r="O61" s="56"/>
      <c r="P61" s="56"/>
      <c r="Q61" s="56"/>
    </row>
    <row r="62" spans="1:19" ht="21" customHeight="1" x14ac:dyDescent="0.3">
      <c r="A62" s="24"/>
      <c r="B62" s="24"/>
      <c r="C62" s="24"/>
      <c r="D62" s="61"/>
      <c r="E62" s="61"/>
      <c r="F62" s="137"/>
      <c r="G62" s="137"/>
      <c r="H62" s="137"/>
      <c r="I62" s="137"/>
      <c r="J62" s="139"/>
      <c r="K62" s="56"/>
      <c r="L62" s="56"/>
      <c r="M62" s="56"/>
      <c r="N62" s="56"/>
      <c r="O62" s="56"/>
      <c r="P62" s="56"/>
      <c r="Q62" s="56"/>
    </row>
    <row r="63" spans="1:19" ht="21" customHeight="1" x14ac:dyDescent="0.3">
      <c r="A63" s="24"/>
      <c r="B63" s="24"/>
      <c r="C63" s="24"/>
      <c r="D63" s="61"/>
      <c r="E63" s="61"/>
      <c r="F63" s="137"/>
      <c r="G63" s="137"/>
      <c r="H63" s="137"/>
      <c r="I63" s="137"/>
      <c r="J63" s="139"/>
      <c r="K63" s="56"/>
      <c r="L63" s="56"/>
      <c r="M63" s="56"/>
      <c r="N63" s="56"/>
      <c r="O63" s="56"/>
      <c r="P63" s="56"/>
      <c r="Q63" s="56"/>
      <c r="S63" s="61"/>
    </row>
    <row r="64" spans="1:19" ht="21" customHeight="1" x14ac:dyDescent="0.3">
      <c r="A64" s="24"/>
      <c r="B64" s="61"/>
      <c r="C64" s="24"/>
      <c r="D64" s="61"/>
      <c r="E64" s="61"/>
      <c r="F64" s="137"/>
      <c r="G64" s="137"/>
      <c r="H64" s="137"/>
      <c r="I64" s="137"/>
      <c r="J64" s="139"/>
      <c r="K64" s="56"/>
      <c r="L64" s="56"/>
      <c r="M64" s="56"/>
      <c r="N64" s="56"/>
      <c r="O64" s="56"/>
      <c r="P64" s="56"/>
      <c r="Q64" s="56"/>
    </row>
    <row r="65" ht="21" customHeight="1" x14ac:dyDescent="0.3"/>
    <row r="66" ht="21" customHeight="1" x14ac:dyDescent="0.3"/>
    <row r="67" ht="21" customHeight="1" x14ac:dyDescent="0.3"/>
  </sheetData>
  <mergeCells count="18">
    <mergeCell ref="A1:Q1"/>
    <mergeCell ref="A2:Q2"/>
    <mergeCell ref="A3:A4"/>
    <mergeCell ref="B3:B4"/>
    <mergeCell ref="C3:C4"/>
    <mergeCell ref="D3:D4"/>
    <mergeCell ref="F3:J3"/>
    <mergeCell ref="M3:Q3"/>
    <mergeCell ref="E3:E4"/>
    <mergeCell ref="K3:K4"/>
    <mergeCell ref="L3:L4"/>
    <mergeCell ref="A46:E46"/>
    <mergeCell ref="A57:E57"/>
    <mergeCell ref="A5:E5"/>
    <mergeCell ref="A6:E6"/>
    <mergeCell ref="A7:E7"/>
    <mergeCell ref="A8:E8"/>
    <mergeCell ref="A9:E9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178" orientation="landscape" useFirstPageNumber="1" r:id="rId1"/>
  <headerFooter>
    <oddFooter>&amp;C&amp;"TH SarabunPSK,ตัวหนา"&amp;16&amp;P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3"/>
  <sheetViews>
    <sheetView view="pageBreakPreview" topLeftCell="A7" zoomScale="90" zoomScaleNormal="70" zoomScaleSheetLayoutView="90" workbookViewId="0">
      <selection activeCell="B10" sqref="B10"/>
    </sheetView>
  </sheetViews>
  <sheetFormatPr defaultColWidth="27.75" defaultRowHeight="18.75" x14ac:dyDescent="0.3"/>
  <cols>
    <col min="1" max="1" width="27.5" style="6" customWidth="1"/>
    <col min="2" max="2" width="17.375" style="1" customWidth="1"/>
    <col min="3" max="3" width="17.875" style="4" customWidth="1"/>
    <col min="4" max="4" width="11.625" style="4" customWidth="1"/>
    <col min="5" max="5" width="17.5" style="4" customWidth="1"/>
    <col min="6" max="6" width="7.25" style="4" customWidth="1"/>
    <col min="7" max="7" width="8" style="4" customWidth="1"/>
    <col min="8" max="8" width="8.5" style="4" customWidth="1"/>
    <col min="9" max="9" width="8.375" style="4" customWidth="1"/>
    <col min="10" max="10" width="8.875" style="4" customWidth="1"/>
    <col min="11" max="11" width="8.375" style="4" customWidth="1"/>
    <col min="12" max="12" width="7.375" style="4" customWidth="1"/>
    <col min="13" max="13" width="5" style="4" customWidth="1"/>
    <col min="14" max="14" width="4.75" style="4" customWidth="1"/>
    <col min="15" max="15" width="4.5" style="4" customWidth="1"/>
    <col min="16" max="17" width="5.375" style="4" customWidth="1"/>
    <col min="18" max="16384" width="27.75" style="1"/>
  </cols>
  <sheetData>
    <row r="1" spans="1:18" s="3" customFormat="1" ht="21.95" customHeight="1" x14ac:dyDescent="0.2">
      <c r="A1" s="720" t="s">
        <v>227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</row>
    <row r="2" spans="1:18" s="3" customFormat="1" ht="21.95" customHeight="1" x14ac:dyDescent="0.2">
      <c r="A2" s="722" t="s">
        <v>228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</row>
    <row r="3" spans="1:18" s="3" customFormat="1" ht="26.25" customHeight="1" x14ac:dyDescent="0.2">
      <c r="A3" s="700" t="s">
        <v>687</v>
      </c>
      <c r="B3" s="704" t="s">
        <v>3</v>
      </c>
      <c r="C3" s="702" t="s">
        <v>0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704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8" s="3" customFormat="1" ht="39.75" customHeight="1" x14ac:dyDescent="0.2">
      <c r="A4" s="701"/>
      <c r="B4" s="709"/>
      <c r="C4" s="703"/>
      <c r="D4" s="705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717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8" s="3" customFormat="1" ht="18" customHeight="1" x14ac:dyDescent="0.2">
      <c r="A5" s="760" t="s">
        <v>660</v>
      </c>
      <c r="B5" s="761"/>
      <c r="C5" s="761"/>
      <c r="D5" s="761"/>
      <c r="E5" s="762"/>
      <c r="F5" s="313"/>
      <c r="G5" s="228">
        <f>SUM(G8)</f>
        <v>26.956600000000002</v>
      </c>
      <c r="H5" s="228">
        <f>SUM(H8)</f>
        <v>38.801400000000001</v>
      </c>
      <c r="I5" s="228">
        <f>SUM(I8)</f>
        <v>38.801299999999998</v>
      </c>
      <c r="J5" s="229">
        <f>SUM(F5:I5)</f>
        <v>104.55930000000001</v>
      </c>
      <c r="K5" s="381"/>
      <c r="L5" s="378" t="s">
        <v>112</v>
      </c>
      <c r="M5" s="232"/>
      <c r="N5" s="232"/>
      <c r="O5" s="232"/>
      <c r="P5" s="232"/>
      <c r="Q5" s="232"/>
    </row>
    <row r="6" spans="1:18" s="3" customFormat="1" ht="38.25" customHeight="1" x14ac:dyDescent="0.2">
      <c r="A6" s="752" t="s">
        <v>229</v>
      </c>
      <c r="B6" s="753"/>
      <c r="C6" s="753"/>
      <c r="D6" s="753"/>
      <c r="E6" s="754"/>
      <c r="F6" s="313"/>
      <c r="G6" s="228">
        <f t="shared" ref="G6:J6" si="0">SUM(G7)</f>
        <v>26.956600000000002</v>
      </c>
      <c r="H6" s="228">
        <f t="shared" si="0"/>
        <v>38.801400000000001</v>
      </c>
      <c r="I6" s="228">
        <f t="shared" si="0"/>
        <v>38.801299999999998</v>
      </c>
      <c r="J6" s="228">
        <f t="shared" si="0"/>
        <v>104.55930000000001</v>
      </c>
      <c r="K6" s="239"/>
      <c r="L6" s="379"/>
      <c r="M6" s="232"/>
      <c r="N6" s="232"/>
      <c r="O6" s="232"/>
      <c r="P6" s="232"/>
      <c r="Q6" s="232"/>
    </row>
    <row r="7" spans="1:18" s="3" customFormat="1" ht="21" customHeight="1" x14ac:dyDescent="0.2">
      <c r="A7" s="755" t="s">
        <v>230</v>
      </c>
      <c r="B7" s="723"/>
      <c r="C7" s="723"/>
      <c r="D7" s="723"/>
      <c r="E7" s="756"/>
      <c r="F7" s="312"/>
      <c r="G7" s="240">
        <f>SUM(G8)</f>
        <v>26.956600000000002</v>
      </c>
      <c r="H7" s="240">
        <f t="shared" ref="H7:J7" si="1">SUM(H8)</f>
        <v>38.801400000000001</v>
      </c>
      <c r="I7" s="240">
        <f t="shared" si="1"/>
        <v>38.801299999999998</v>
      </c>
      <c r="J7" s="240">
        <f t="shared" si="1"/>
        <v>104.55930000000001</v>
      </c>
      <c r="K7" s="233"/>
      <c r="L7" s="380"/>
      <c r="M7" s="234"/>
      <c r="N7" s="234"/>
      <c r="O7" s="234"/>
      <c r="P7" s="234"/>
      <c r="Q7" s="234"/>
    </row>
    <row r="8" spans="1:18" x14ac:dyDescent="0.3">
      <c r="A8" s="757" t="s">
        <v>232</v>
      </c>
      <c r="B8" s="758"/>
      <c r="C8" s="758"/>
      <c r="D8" s="758"/>
      <c r="E8" s="759"/>
      <c r="F8" s="311"/>
      <c r="G8" s="230">
        <f t="shared" ref="G8:I9" si="2">SUM(G9)</f>
        <v>26.956600000000002</v>
      </c>
      <c r="H8" s="230">
        <f t="shared" si="2"/>
        <v>38.801400000000001</v>
      </c>
      <c r="I8" s="230">
        <f t="shared" si="2"/>
        <v>38.801299999999998</v>
      </c>
      <c r="J8" s="311">
        <f>SUM(F8:I8)</f>
        <v>104.55930000000001</v>
      </c>
      <c r="K8" s="235"/>
      <c r="L8" s="150" t="s">
        <v>112</v>
      </c>
      <c r="M8" s="235"/>
      <c r="N8" s="235"/>
      <c r="O8" s="235"/>
      <c r="P8" s="235"/>
      <c r="Q8" s="235"/>
      <c r="R8" s="1" t="s">
        <v>172</v>
      </c>
    </row>
    <row r="9" spans="1:18" ht="22.5" customHeight="1" x14ac:dyDescent="0.3">
      <c r="A9" s="757" t="s">
        <v>231</v>
      </c>
      <c r="B9" s="740"/>
      <c r="C9" s="740"/>
      <c r="D9" s="740"/>
      <c r="E9" s="741"/>
      <c r="F9" s="310"/>
      <c r="G9" s="231">
        <f t="shared" si="2"/>
        <v>26.956600000000002</v>
      </c>
      <c r="H9" s="231">
        <f t="shared" si="2"/>
        <v>38.801400000000001</v>
      </c>
      <c r="I9" s="231">
        <f t="shared" si="2"/>
        <v>38.801299999999998</v>
      </c>
      <c r="J9" s="310">
        <f>SUM(F9:I9)</f>
        <v>104.55930000000001</v>
      </c>
      <c r="K9" s="236"/>
      <c r="L9" s="257"/>
      <c r="M9" s="236"/>
      <c r="N9" s="236"/>
      <c r="O9" s="236"/>
      <c r="P9" s="236"/>
      <c r="Q9" s="236"/>
    </row>
    <row r="10" spans="1:18" s="3" customFormat="1" ht="276" customHeight="1" x14ac:dyDescent="0.2">
      <c r="A10" s="34" t="s">
        <v>554</v>
      </c>
      <c r="B10" s="34" t="s">
        <v>233</v>
      </c>
      <c r="C10" s="34" t="s">
        <v>234</v>
      </c>
      <c r="D10" s="34" t="s">
        <v>131</v>
      </c>
      <c r="E10" s="147" t="s">
        <v>235</v>
      </c>
      <c r="F10" s="226" t="s">
        <v>172</v>
      </c>
      <c r="G10" s="201">
        <v>26.956600000000002</v>
      </c>
      <c r="H10" s="201">
        <v>38.801400000000001</v>
      </c>
      <c r="I10" s="201">
        <v>38.801299999999998</v>
      </c>
      <c r="J10" s="202">
        <f>SUM(F10:I10)</f>
        <v>104.55930000000001</v>
      </c>
      <c r="K10" s="147" t="s">
        <v>600</v>
      </c>
      <c r="L10" s="150" t="s">
        <v>112</v>
      </c>
      <c r="M10" s="150">
        <v>4</v>
      </c>
      <c r="N10" s="150">
        <v>1</v>
      </c>
      <c r="O10" s="150">
        <v>3</v>
      </c>
      <c r="P10" s="37">
        <v>4</v>
      </c>
      <c r="Q10" s="37">
        <v>4</v>
      </c>
    </row>
    <row r="11" spans="1:18" x14ac:dyDescent="0.3">
      <c r="A11" s="77"/>
      <c r="B11" s="3"/>
      <c r="C11" s="2"/>
      <c r="D11" s="153"/>
      <c r="E11" s="86"/>
      <c r="F11" s="86"/>
      <c r="G11" s="86"/>
      <c r="H11" s="86"/>
      <c r="I11" s="86"/>
      <c r="J11" s="86"/>
      <c r="K11" s="2"/>
    </row>
    <row r="12" spans="1:18" x14ac:dyDescent="0.3">
      <c r="A12" s="3"/>
      <c r="B12" s="3"/>
      <c r="C12" s="2"/>
      <c r="D12" s="2"/>
      <c r="E12" s="86"/>
      <c r="F12" s="86"/>
      <c r="G12" s="86"/>
      <c r="H12" s="86"/>
      <c r="I12" s="86"/>
      <c r="J12" s="86"/>
      <c r="K12" s="2"/>
    </row>
    <row r="13" spans="1:18" x14ac:dyDescent="0.3">
      <c r="A13" s="3"/>
      <c r="B13" s="3"/>
      <c r="C13" s="2"/>
      <c r="D13" s="2"/>
      <c r="E13" s="86"/>
      <c r="F13" s="86"/>
      <c r="G13" s="86"/>
      <c r="H13" s="86"/>
      <c r="I13" s="86"/>
      <c r="J13" s="86"/>
      <c r="K13" s="2"/>
    </row>
    <row r="14" spans="1:18" x14ac:dyDescent="0.3">
      <c r="A14" s="154"/>
      <c r="B14" s="154"/>
      <c r="C14" s="2"/>
      <c r="D14" s="2"/>
      <c r="E14" s="86"/>
      <c r="F14" s="86"/>
      <c r="G14" s="86"/>
      <c r="H14" s="86"/>
      <c r="I14" s="86"/>
      <c r="J14" s="86"/>
      <c r="K14" s="2"/>
    </row>
    <row r="15" spans="1:18" x14ac:dyDescent="0.3">
      <c r="A15" s="3"/>
      <c r="B15" s="3"/>
      <c r="C15" s="2"/>
      <c r="D15" s="2"/>
      <c r="E15" s="155"/>
      <c r="F15" s="155"/>
      <c r="G15" s="155"/>
      <c r="H15" s="155"/>
      <c r="I15" s="155"/>
      <c r="J15" s="155"/>
      <c r="K15" s="2"/>
    </row>
    <row r="16" spans="1:18" x14ac:dyDescent="0.3">
      <c r="A16" s="3"/>
      <c r="B16" s="3"/>
      <c r="C16" s="2"/>
      <c r="D16" s="2"/>
      <c r="E16" s="86"/>
      <c r="F16" s="86"/>
      <c r="G16" s="86"/>
      <c r="H16" s="86"/>
      <c r="I16" s="86"/>
      <c r="J16" s="86"/>
      <c r="K16" s="2"/>
    </row>
    <row r="17" spans="1:11" x14ac:dyDescent="0.3">
      <c r="A17" s="3"/>
      <c r="B17" s="3"/>
      <c r="C17" s="2"/>
      <c r="D17" s="2"/>
      <c r="E17" s="86"/>
      <c r="F17" s="86"/>
      <c r="G17" s="86"/>
      <c r="H17" s="86"/>
      <c r="I17" s="86"/>
      <c r="J17" s="86"/>
      <c r="K17" s="2"/>
    </row>
    <row r="18" spans="1:11" x14ac:dyDescent="0.3">
      <c r="A18" s="3"/>
      <c r="B18" s="3"/>
      <c r="C18" s="2"/>
      <c r="D18" s="2"/>
      <c r="E18" s="86"/>
      <c r="F18" s="86"/>
      <c r="G18" s="86"/>
      <c r="H18" s="86"/>
      <c r="I18" s="86"/>
      <c r="J18" s="86"/>
      <c r="K18" s="2"/>
    </row>
    <row r="19" spans="1:11" x14ac:dyDescent="0.3">
      <c r="A19" s="2"/>
      <c r="B19" s="2"/>
      <c r="C19" s="2"/>
      <c r="D19" s="2"/>
      <c r="E19" s="86"/>
      <c r="F19" s="86"/>
      <c r="G19" s="86"/>
      <c r="H19" s="86"/>
      <c r="I19" s="86"/>
      <c r="J19" s="86"/>
      <c r="K19" s="2"/>
    </row>
    <row r="20" spans="1:11" x14ac:dyDescent="0.3">
      <c r="A20" s="154"/>
      <c r="B20" s="154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3">
      <c r="A21" s="2"/>
      <c r="B21" s="2"/>
      <c r="C21" s="2"/>
      <c r="D21" s="2"/>
      <c r="E21" s="156"/>
      <c r="F21" s="156"/>
      <c r="G21" s="156"/>
      <c r="H21" s="156"/>
      <c r="I21" s="156"/>
      <c r="J21" s="156"/>
      <c r="K21" s="2"/>
    </row>
    <row r="22" spans="1:1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2"/>
      <c r="B23" s="2"/>
      <c r="C23" s="2"/>
      <c r="D23" s="2"/>
      <c r="E23" s="86"/>
      <c r="F23" s="86"/>
      <c r="G23" s="86"/>
      <c r="H23" s="86"/>
      <c r="I23" s="86"/>
      <c r="J23" s="86"/>
      <c r="K23" s="2"/>
    </row>
    <row r="24" spans="1:11" x14ac:dyDescent="0.3">
      <c r="A24" s="154"/>
      <c r="B24" s="154"/>
      <c r="C24" s="2"/>
      <c r="D24" s="2"/>
      <c r="E24" s="157"/>
      <c r="F24" s="157"/>
      <c r="G24" s="157"/>
      <c r="H24" s="157"/>
      <c r="I24" s="157"/>
      <c r="J24" s="157"/>
      <c r="K24" s="2"/>
    </row>
    <row r="25" spans="1:11" x14ac:dyDescent="0.3">
      <c r="A25" s="2"/>
      <c r="B25" s="2"/>
      <c r="C25" s="2"/>
      <c r="D25" s="2"/>
      <c r="E25" s="86"/>
      <c r="F25" s="86"/>
      <c r="G25" s="86"/>
      <c r="H25" s="86"/>
      <c r="I25" s="86"/>
      <c r="J25" s="86"/>
      <c r="K25" s="2"/>
    </row>
    <row r="26" spans="1:11" x14ac:dyDescent="0.3">
      <c r="A26" s="2"/>
      <c r="B26" s="2"/>
      <c r="C26" s="2"/>
      <c r="D26" s="2"/>
      <c r="E26" s="86"/>
      <c r="F26" s="86"/>
      <c r="G26" s="86"/>
      <c r="H26" s="86"/>
      <c r="I26" s="86"/>
      <c r="J26" s="86"/>
      <c r="K26" s="2"/>
    </row>
    <row r="27" spans="1:11" x14ac:dyDescent="0.3">
      <c r="A27" s="2"/>
      <c r="B27" s="2"/>
      <c r="C27" s="2"/>
      <c r="D27" s="2"/>
      <c r="E27" s="86"/>
      <c r="F27" s="86"/>
      <c r="G27" s="86"/>
      <c r="H27" s="86"/>
      <c r="I27" s="86"/>
      <c r="J27" s="86"/>
      <c r="K27" s="2"/>
    </row>
    <row r="28" spans="1:11" x14ac:dyDescent="0.3">
      <c r="A28" s="2"/>
      <c r="B28" s="2"/>
      <c r="C28" s="2"/>
      <c r="D28" s="2"/>
      <c r="E28" s="86"/>
      <c r="F28" s="86"/>
      <c r="G28" s="86"/>
      <c r="H28" s="86"/>
      <c r="I28" s="86"/>
      <c r="J28" s="86"/>
      <c r="K28" s="2"/>
    </row>
    <row r="29" spans="1:11" x14ac:dyDescent="0.3">
      <c r="A29" s="2"/>
      <c r="B29" s="2"/>
      <c r="C29" s="2"/>
      <c r="D29" s="2"/>
      <c r="E29" s="86"/>
      <c r="F29" s="86"/>
      <c r="G29" s="86"/>
      <c r="H29" s="86"/>
      <c r="I29" s="86"/>
      <c r="J29" s="86"/>
      <c r="K29" s="2"/>
    </row>
    <row r="30" spans="1:11" x14ac:dyDescent="0.3">
      <c r="A30" s="2"/>
      <c r="B30" s="2"/>
      <c r="C30" s="2"/>
      <c r="D30" s="2"/>
      <c r="E30" s="86"/>
      <c r="F30" s="86"/>
      <c r="G30" s="86"/>
      <c r="H30" s="86"/>
      <c r="I30" s="86"/>
      <c r="J30" s="86"/>
      <c r="K30" s="2"/>
    </row>
    <row r="31" spans="1:11" x14ac:dyDescent="0.3">
      <c r="A31" s="2"/>
      <c r="B31" s="2"/>
      <c r="C31" s="2"/>
      <c r="D31" s="2"/>
      <c r="E31" s="86"/>
      <c r="F31" s="86"/>
      <c r="G31" s="86"/>
      <c r="H31" s="86"/>
      <c r="I31" s="86"/>
      <c r="J31" s="86"/>
      <c r="K31" s="2"/>
    </row>
    <row r="32" spans="1:11" x14ac:dyDescent="0.3">
      <c r="A32" s="2"/>
      <c r="B32" s="2"/>
      <c r="C32" s="2"/>
      <c r="D32" s="2"/>
      <c r="E32" s="86"/>
      <c r="F32" s="86"/>
      <c r="G32" s="86"/>
      <c r="H32" s="86"/>
      <c r="I32" s="86"/>
      <c r="J32" s="86"/>
      <c r="K32" s="2"/>
    </row>
    <row r="33" spans="1:11" x14ac:dyDescent="0.3">
      <c r="A33" s="2"/>
      <c r="B33" s="2"/>
      <c r="C33" s="2"/>
      <c r="D33" s="2"/>
      <c r="E33" s="86"/>
      <c r="F33" s="86"/>
      <c r="G33" s="86"/>
      <c r="H33" s="86"/>
      <c r="I33" s="86"/>
      <c r="J33" s="86"/>
      <c r="K33" s="2"/>
    </row>
  </sheetData>
  <mergeCells count="16">
    <mergeCell ref="A6:E6"/>
    <mergeCell ref="A7:E7"/>
    <mergeCell ref="A8:E8"/>
    <mergeCell ref="A9:E9"/>
    <mergeCell ref="A1:Q1"/>
    <mergeCell ref="A2:Q2"/>
    <mergeCell ref="A5:E5"/>
    <mergeCell ref="A3:A4"/>
    <mergeCell ref="B3:B4"/>
    <mergeCell ref="C3:C4"/>
    <mergeCell ref="D3:D4"/>
    <mergeCell ref="F3:J3"/>
    <mergeCell ref="M3:Q3"/>
    <mergeCell ref="E3:E4"/>
    <mergeCell ref="K3:K4"/>
    <mergeCell ref="L3:L4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182" orientation="landscape" useFirstPageNumber="1" r:id="rId1"/>
  <headerFooter>
    <oddFooter>&amp;C&amp;"TH SarabunPSK,ตัวหนา"&amp;16&amp;P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5"/>
  <sheetViews>
    <sheetView view="pageBreakPreview" topLeftCell="A22" zoomScale="70" zoomScaleNormal="100" zoomScaleSheetLayoutView="70" zoomScalePageLayoutView="73" workbookViewId="0">
      <selection activeCell="F30" sqref="F30"/>
    </sheetView>
  </sheetViews>
  <sheetFormatPr defaultColWidth="27.75" defaultRowHeight="18.75" x14ac:dyDescent="0.3"/>
  <cols>
    <col min="1" max="1" width="27.5" style="6" customWidth="1"/>
    <col min="2" max="2" width="17.375" style="1" customWidth="1"/>
    <col min="3" max="3" width="17.875" style="4" customWidth="1"/>
    <col min="4" max="4" width="14.375" style="4" customWidth="1"/>
    <col min="5" max="5" width="18.25" style="4" customWidth="1"/>
    <col min="6" max="9" width="7.875" style="4" customWidth="1"/>
    <col min="10" max="10" width="8.125" style="4" customWidth="1"/>
    <col min="11" max="11" width="8.375" style="4" customWidth="1"/>
    <col min="12" max="12" width="8.75" style="4" customWidth="1"/>
    <col min="13" max="13" width="5.25" style="4" customWidth="1"/>
    <col min="14" max="14" width="4.625" style="4" customWidth="1"/>
    <col min="15" max="17" width="5.375" style="4" customWidth="1"/>
    <col min="18" max="16384" width="27.75" style="1"/>
  </cols>
  <sheetData>
    <row r="1" spans="1:18" s="218" customFormat="1" ht="21" customHeight="1" x14ac:dyDescent="0.2">
      <c r="A1" s="765" t="s">
        <v>236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</row>
    <row r="2" spans="1:18" s="218" customFormat="1" ht="21" customHeight="1" x14ac:dyDescent="0.2">
      <c r="A2" s="722" t="s">
        <v>237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</row>
    <row r="3" spans="1:18" s="218" customFormat="1" ht="21.75" customHeight="1" x14ac:dyDescent="0.2">
      <c r="A3" s="700" t="s">
        <v>687</v>
      </c>
      <c r="B3" s="704" t="s">
        <v>3</v>
      </c>
      <c r="C3" s="702" t="s">
        <v>0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704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8" s="218" customFormat="1" ht="38.25" customHeight="1" x14ac:dyDescent="0.2">
      <c r="A4" s="701"/>
      <c r="B4" s="709"/>
      <c r="C4" s="703"/>
      <c r="D4" s="705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717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8" s="218" customFormat="1" ht="21" customHeight="1" x14ac:dyDescent="0.2">
      <c r="A5" s="684" t="s">
        <v>660</v>
      </c>
      <c r="B5" s="767"/>
      <c r="C5" s="767"/>
      <c r="D5" s="767"/>
      <c r="E5" s="768"/>
      <c r="F5" s="143">
        <f>SUM(F6,F14,F21)</f>
        <v>0.89389999999999992</v>
      </c>
      <c r="G5" s="143">
        <f>SUM(G6,G14,G21)</f>
        <v>0.89369999999999994</v>
      </c>
      <c r="H5" s="143">
        <f>SUM(H6,H14,H21)</f>
        <v>0.89389999999999992</v>
      </c>
      <c r="I5" s="143">
        <f>SUM(I6,I14,I21)</f>
        <v>0.89339999999999997</v>
      </c>
      <c r="J5" s="143">
        <f>SUM(J6,J14,J21)</f>
        <v>3.5749000000000004</v>
      </c>
      <c r="K5" s="45"/>
      <c r="L5" s="727" t="s">
        <v>400</v>
      </c>
      <c r="M5" s="728"/>
      <c r="N5" s="728"/>
      <c r="O5" s="728"/>
      <c r="P5" s="728"/>
      <c r="Q5" s="729"/>
    </row>
    <row r="6" spans="1:18" s="218" customFormat="1" ht="38.25" customHeight="1" x14ac:dyDescent="0.2">
      <c r="A6" s="769" t="s">
        <v>240</v>
      </c>
      <c r="B6" s="770"/>
      <c r="C6" s="770"/>
      <c r="D6" s="770"/>
      <c r="E6" s="771"/>
      <c r="F6" s="143">
        <f>SUM(F7)</f>
        <v>0.17589999999999997</v>
      </c>
      <c r="G6" s="143">
        <f t="shared" ref="G6:J6" si="0">SUM(G7)</f>
        <v>0.1757</v>
      </c>
      <c r="H6" s="143">
        <f t="shared" si="0"/>
        <v>0.17589999999999997</v>
      </c>
      <c r="I6" s="143">
        <f t="shared" si="0"/>
        <v>0.1754</v>
      </c>
      <c r="J6" s="143">
        <f t="shared" si="0"/>
        <v>0.70289999999999997</v>
      </c>
      <c r="K6" s="220"/>
      <c r="L6" s="325"/>
      <c r="M6" s="220"/>
      <c r="N6" s="220"/>
      <c r="O6" s="220"/>
      <c r="P6" s="220"/>
      <c r="Q6" s="220"/>
    </row>
    <row r="7" spans="1:18" s="218" customFormat="1" ht="23.25" customHeight="1" x14ac:dyDescent="0.2">
      <c r="A7" s="772" t="s">
        <v>247</v>
      </c>
      <c r="B7" s="773"/>
      <c r="C7" s="773"/>
      <c r="D7" s="773"/>
      <c r="E7" s="774"/>
      <c r="F7" s="31">
        <f>SUM(F8)</f>
        <v>0.17589999999999997</v>
      </c>
      <c r="G7" s="31">
        <f t="shared" ref="G7:J7" si="1">SUM(G8)</f>
        <v>0.1757</v>
      </c>
      <c r="H7" s="31">
        <f t="shared" si="1"/>
        <v>0.17589999999999997</v>
      </c>
      <c r="I7" s="31">
        <f t="shared" si="1"/>
        <v>0.1754</v>
      </c>
      <c r="J7" s="31">
        <f t="shared" si="1"/>
        <v>0.70289999999999997</v>
      </c>
      <c r="K7" s="221"/>
      <c r="L7" s="367"/>
      <c r="M7" s="221"/>
      <c r="N7" s="221"/>
      <c r="O7" s="221"/>
      <c r="P7" s="221"/>
      <c r="Q7" s="221"/>
    </row>
    <row r="8" spans="1:18" s="218" customFormat="1" ht="21.75" customHeight="1" x14ac:dyDescent="0.2">
      <c r="A8" s="690" t="s">
        <v>238</v>
      </c>
      <c r="B8" s="775"/>
      <c r="C8" s="775"/>
      <c r="D8" s="775"/>
      <c r="E8" s="776"/>
      <c r="F8" s="62">
        <f>SUM(F9)</f>
        <v>0.17589999999999997</v>
      </c>
      <c r="G8" s="62">
        <f>SUM(G9)</f>
        <v>0.1757</v>
      </c>
      <c r="H8" s="62">
        <f>SUM(H9)</f>
        <v>0.17589999999999997</v>
      </c>
      <c r="I8" s="62">
        <f>SUM(I9)</f>
        <v>0.1754</v>
      </c>
      <c r="J8" s="62">
        <f>SUM(F8:I8)</f>
        <v>0.70289999999999997</v>
      </c>
      <c r="K8" s="220"/>
      <c r="L8" s="763" t="s">
        <v>401</v>
      </c>
      <c r="M8" s="764"/>
      <c r="N8" s="220"/>
      <c r="O8" s="220"/>
      <c r="P8" s="220"/>
      <c r="Q8" s="220"/>
    </row>
    <row r="9" spans="1:18" s="218" customFormat="1" ht="20.25" customHeight="1" x14ac:dyDescent="0.2">
      <c r="A9" s="696" t="s">
        <v>239</v>
      </c>
      <c r="B9" s="777"/>
      <c r="C9" s="777"/>
      <c r="D9" s="777"/>
      <c r="E9" s="778"/>
      <c r="F9" s="62">
        <f>SUM(F10+F11+F13)</f>
        <v>0.17589999999999997</v>
      </c>
      <c r="G9" s="62">
        <f>SUM(G10+G11+G13)</f>
        <v>0.1757</v>
      </c>
      <c r="H9" s="62">
        <f>SUM(H10+H11+H13)</f>
        <v>0.17589999999999997</v>
      </c>
      <c r="I9" s="62">
        <f>SUM(I10+I11+I13)</f>
        <v>0.1754</v>
      </c>
      <c r="J9" s="62">
        <f>SUM(F9:I9)</f>
        <v>0.70289999999999997</v>
      </c>
      <c r="K9" s="220"/>
      <c r="L9" s="325"/>
      <c r="M9" s="220"/>
      <c r="N9" s="220"/>
      <c r="O9" s="220"/>
      <c r="P9" s="220"/>
      <c r="Q9" s="220"/>
    </row>
    <row r="10" spans="1:18" ht="260.25" customHeight="1" x14ac:dyDescent="0.3">
      <c r="A10" s="69" t="s">
        <v>241</v>
      </c>
      <c r="B10" s="69" t="s">
        <v>402</v>
      </c>
      <c r="C10" s="140" t="s">
        <v>555</v>
      </c>
      <c r="D10" s="69" t="s">
        <v>403</v>
      </c>
      <c r="E10" s="69" t="s">
        <v>92</v>
      </c>
      <c r="F10" s="529">
        <v>7.6799999999999993E-2</v>
      </c>
      <c r="G10" s="529">
        <v>7.6700000000000004E-2</v>
      </c>
      <c r="H10" s="529">
        <v>7.6799999999999993E-2</v>
      </c>
      <c r="I10" s="529">
        <v>7.6700000000000004E-2</v>
      </c>
      <c r="J10" s="529">
        <f>SUM(F10:I10)</f>
        <v>0.307</v>
      </c>
      <c r="K10" s="530" t="s">
        <v>364</v>
      </c>
      <c r="L10" s="371" t="s">
        <v>95</v>
      </c>
      <c r="M10" s="332">
        <v>2</v>
      </c>
      <c r="N10" s="332">
        <v>8</v>
      </c>
      <c r="O10" s="332">
        <v>4</v>
      </c>
      <c r="P10" s="332">
        <v>3</v>
      </c>
      <c r="Q10" s="332">
        <v>3</v>
      </c>
      <c r="R10" s="1" t="s">
        <v>172</v>
      </c>
    </row>
    <row r="11" spans="1:18" ht="137.25" customHeight="1" x14ac:dyDescent="0.3">
      <c r="A11" s="203" t="s">
        <v>404</v>
      </c>
      <c r="B11" s="203" t="s">
        <v>586</v>
      </c>
      <c r="C11" s="203" t="s">
        <v>245</v>
      </c>
      <c r="D11" s="203" t="s">
        <v>588</v>
      </c>
      <c r="E11" s="203" t="s">
        <v>587</v>
      </c>
      <c r="F11" s="534">
        <v>6.2E-2</v>
      </c>
      <c r="G11" s="534">
        <v>6.2E-2</v>
      </c>
      <c r="H11" s="534">
        <v>6.2E-2</v>
      </c>
      <c r="I11" s="534">
        <v>6.1699999999999998E-2</v>
      </c>
      <c r="J11" s="534">
        <f>SUM(F11:I11)</f>
        <v>0.2477</v>
      </c>
      <c r="K11" s="533" t="s">
        <v>364</v>
      </c>
      <c r="L11" s="374" t="s">
        <v>405</v>
      </c>
      <c r="M11" s="83">
        <v>2</v>
      </c>
      <c r="N11" s="83">
        <v>8</v>
      </c>
      <c r="O11" s="83">
        <v>4</v>
      </c>
      <c r="P11" s="83">
        <v>3</v>
      </c>
      <c r="Q11" s="83">
        <v>3</v>
      </c>
    </row>
    <row r="12" spans="1:18" ht="75.75" customHeight="1" x14ac:dyDescent="0.3">
      <c r="A12" s="349"/>
      <c r="B12" s="349" t="s">
        <v>585</v>
      </c>
      <c r="C12" s="349"/>
      <c r="D12" s="349"/>
      <c r="E12" s="349"/>
      <c r="F12" s="535"/>
      <c r="G12" s="535"/>
      <c r="H12" s="535"/>
      <c r="I12" s="535"/>
      <c r="J12" s="536"/>
      <c r="K12" s="530"/>
      <c r="L12" s="537"/>
      <c r="M12" s="71"/>
      <c r="N12" s="71"/>
      <c r="O12" s="71"/>
      <c r="P12" s="71"/>
      <c r="Q12" s="71"/>
    </row>
    <row r="13" spans="1:18" ht="89.25" customHeight="1" x14ac:dyDescent="0.3">
      <c r="A13" s="203" t="s">
        <v>406</v>
      </c>
      <c r="B13" s="538" t="s">
        <v>556</v>
      </c>
      <c r="C13" s="203" t="s">
        <v>98</v>
      </c>
      <c r="D13" s="203" t="s">
        <v>407</v>
      </c>
      <c r="E13" s="203" t="s">
        <v>97</v>
      </c>
      <c r="F13" s="534">
        <v>3.7100000000000001E-2</v>
      </c>
      <c r="G13" s="534">
        <v>3.6999999999999998E-2</v>
      </c>
      <c r="H13" s="534">
        <v>3.7100000000000001E-2</v>
      </c>
      <c r="I13" s="534">
        <v>3.6999999999999998E-2</v>
      </c>
      <c r="J13" s="534">
        <f>SUM(F13:I13)</f>
        <v>0.1482</v>
      </c>
      <c r="K13" s="533" t="s">
        <v>408</v>
      </c>
      <c r="L13" s="374" t="s">
        <v>409</v>
      </c>
      <c r="M13" s="83">
        <v>2</v>
      </c>
      <c r="N13" s="83">
        <v>8</v>
      </c>
      <c r="O13" s="83">
        <v>4</v>
      </c>
      <c r="P13" s="83">
        <v>3</v>
      </c>
      <c r="Q13" s="83">
        <v>3</v>
      </c>
    </row>
    <row r="14" spans="1:18" ht="22.5" customHeight="1" x14ac:dyDescent="0.3">
      <c r="A14" s="752" t="s">
        <v>248</v>
      </c>
      <c r="B14" s="753"/>
      <c r="C14" s="753"/>
      <c r="D14" s="753"/>
      <c r="E14" s="754"/>
      <c r="F14" s="173">
        <f>SUM(F15)</f>
        <v>0.40600000000000003</v>
      </c>
      <c r="G14" s="173">
        <f t="shared" ref="G14:J14" si="2">SUM(G15)</f>
        <v>0.40600000000000003</v>
      </c>
      <c r="H14" s="173">
        <f t="shared" si="2"/>
        <v>0.40600000000000003</v>
      </c>
      <c r="I14" s="173">
        <f t="shared" si="2"/>
        <v>0.40600000000000003</v>
      </c>
      <c r="J14" s="173">
        <f t="shared" si="2"/>
        <v>1.6240000000000001</v>
      </c>
      <c r="K14" s="45"/>
      <c r="L14" s="368"/>
      <c r="M14" s="73"/>
      <c r="N14" s="73"/>
      <c r="O14" s="73"/>
      <c r="P14" s="73"/>
      <c r="Q14" s="73"/>
    </row>
    <row r="15" spans="1:18" ht="37.5" customHeight="1" x14ac:dyDescent="0.3">
      <c r="A15" s="772" t="s">
        <v>249</v>
      </c>
      <c r="B15" s="780"/>
      <c r="C15" s="780"/>
      <c r="D15" s="780"/>
      <c r="E15" s="781"/>
      <c r="F15" s="30">
        <f>SUM(F16)</f>
        <v>0.40600000000000003</v>
      </c>
      <c r="G15" s="30">
        <f t="shared" ref="G15:J15" si="3">SUM(G16)</f>
        <v>0.40600000000000003</v>
      </c>
      <c r="H15" s="30">
        <f t="shared" si="3"/>
        <v>0.40600000000000003</v>
      </c>
      <c r="I15" s="30">
        <f t="shared" si="3"/>
        <v>0.40600000000000003</v>
      </c>
      <c r="J15" s="30">
        <f t="shared" si="3"/>
        <v>1.6240000000000001</v>
      </c>
      <c r="K15" s="20"/>
      <c r="L15" s="369"/>
      <c r="M15" s="12"/>
      <c r="N15" s="12"/>
      <c r="O15" s="12"/>
      <c r="P15" s="12"/>
      <c r="Q15" s="12"/>
    </row>
    <row r="16" spans="1:18" ht="21.75" customHeight="1" x14ac:dyDescent="0.3">
      <c r="A16" s="779" t="s">
        <v>250</v>
      </c>
      <c r="B16" s="758"/>
      <c r="C16" s="758"/>
      <c r="D16" s="758"/>
      <c r="E16" s="759"/>
      <c r="F16" s="158">
        <f>SUM(F17)</f>
        <v>0.40600000000000003</v>
      </c>
      <c r="G16" s="158">
        <f>SUM(G17)</f>
        <v>0.40600000000000003</v>
      </c>
      <c r="H16" s="158">
        <f>SUM(H17)</f>
        <v>0.40600000000000003</v>
      </c>
      <c r="I16" s="158">
        <f>SUM(I17)</f>
        <v>0.40600000000000003</v>
      </c>
      <c r="J16" s="158">
        <f>SUM(F16:I16)</f>
        <v>1.6240000000000001</v>
      </c>
      <c r="K16" s="45"/>
      <c r="L16" s="370" t="s">
        <v>410</v>
      </c>
      <c r="M16" s="73"/>
      <c r="N16" s="73"/>
      <c r="O16" s="73"/>
      <c r="P16" s="73"/>
      <c r="Q16" s="73"/>
    </row>
    <row r="17" spans="1:20" ht="21" customHeight="1" x14ac:dyDescent="0.3">
      <c r="A17" s="696" t="s">
        <v>251</v>
      </c>
      <c r="B17" s="777"/>
      <c r="C17" s="777"/>
      <c r="D17" s="777"/>
      <c r="E17" s="778"/>
      <c r="F17" s="158">
        <f>SUM(F18+F19)</f>
        <v>0.40600000000000003</v>
      </c>
      <c r="G17" s="158">
        <f>SUM(G18+G19)</f>
        <v>0.40600000000000003</v>
      </c>
      <c r="H17" s="158">
        <f>SUM(H18+H19)</f>
        <v>0.40600000000000003</v>
      </c>
      <c r="I17" s="158">
        <f>SUM(I18+I19)</f>
        <v>0.40600000000000003</v>
      </c>
      <c r="J17" s="158">
        <f>SUM(F17:I17)</f>
        <v>1.6240000000000001</v>
      </c>
      <c r="K17" s="45"/>
      <c r="L17" s="368"/>
      <c r="M17" s="73"/>
      <c r="N17" s="73"/>
      <c r="O17" s="73"/>
      <c r="P17" s="73"/>
      <c r="Q17" s="73"/>
    </row>
    <row r="18" spans="1:20" ht="230.25" customHeight="1" x14ac:dyDescent="0.3">
      <c r="A18" s="69" t="s">
        <v>252</v>
      </c>
      <c r="B18" s="69" t="s">
        <v>94</v>
      </c>
      <c r="C18" s="140" t="s">
        <v>411</v>
      </c>
      <c r="D18" s="69" t="s">
        <v>299</v>
      </c>
      <c r="E18" s="69" t="s">
        <v>246</v>
      </c>
      <c r="F18" s="529">
        <v>0.1885</v>
      </c>
      <c r="G18" s="529">
        <v>0.1885</v>
      </c>
      <c r="H18" s="529">
        <v>0.1885</v>
      </c>
      <c r="I18" s="529">
        <v>0.189</v>
      </c>
      <c r="J18" s="529">
        <v>0.754</v>
      </c>
      <c r="K18" s="530" t="s">
        <v>412</v>
      </c>
      <c r="L18" s="371" t="s">
        <v>413</v>
      </c>
      <c r="M18" s="332">
        <v>2</v>
      </c>
      <c r="N18" s="332">
        <v>8</v>
      </c>
      <c r="O18" s="332">
        <v>4</v>
      </c>
      <c r="P18" s="332">
        <v>3</v>
      </c>
      <c r="Q18" s="332">
        <v>3</v>
      </c>
    </row>
    <row r="19" spans="1:20" ht="69.75" customHeight="1" x14ac:dyDescent="0.3">
      <c r="A19" s="28" t="s">
        <v>558</v>
      </c>
      <c r="B19" s="28" t="s">
        <v>560</v>
      </c>
      <c r="C19" s="82" t="s">
        <v>561</v>
      </c>
      <c r="D19" s="28" t="s">
        <v>563</v>
      </c>
      <c r="E19" s="28" t="s">
        <v>565</v>
      </c>
      <c r="F19" s="531">
        <v>0.2175</v>
      </c>
      <c r="G19" s="531">
        <v>0.2175</v>
      </c>
      <c r="H19" s="531">
        <v>0.2175</v>
      </c>
      <c r="I19" s="531">
        <v>0.217</v>
      </c>
      <c r="J19" s="532">
        <v>0.87</v>
      </c>
      <c r="K19" s="533" t="s">
        <v>364</v>
      </c>
      <c r="L19" s="363" t="s">
        <v>79</v>
      </c>
      <c r="M19" s="83">
        <v>2</v>
      </c>
      <c r="N19" s="83">
        <v>8</v>
      </c>
      <c r="O19" s="83">
        <v>4</v>
      </c>
      <c r="P19" s="83">
        <v>3</v>
      </c>
      <c r="Q19" s="83">
        <v>3</v>
      </c>
    </row>
    <row r="20" spans="1:20" ht="332.25" customHeight="1" x14ac:dyDescent="0.3">
      <c r="A20" s="40" t="s">
        <v>557</v>
      </c>
      <c r="B20" s="41" t="s">
        <v>559</v>
      </c>
      <c r="C20" s="41" t="s">
        <v>598</v>
      </c>
      <c r="D20" s="41" t="s">
        <v>562</v>
      </c>
      <c r="E20" s="41" t="s">
        <v>564</v>
      </c>
      <c r="F20" s="348"/>
      <c r="G20" s="348"/>
      <c r="H20" s="348"/>
      <c r="I20" s="348"/>
      <c r="J20" s="348"/>
      <c r="K20" s="362"/>
      <c r="L20" s="44"/>
      <c r="M20" s="348"/>
      <c r="N20" s="348"/>
      <c r="O20" s="348"/>
      <c r="P20" s="348"/>
      <c r="Q20" s="348"/>
    </row>
    <row r="21" spans="1:20" ht="21" customHeight="1" x14ac:dyDescent="0.3">
      <c r="A21" s="782" t="s">
        <v>253</v>
      </c>
      <c r="B21" s="783"/>
      <c r="C21" s="783"/>
      <c r="D21" s="783"/>
      <c r="E21" s="784"/>
      <c r="F21" s="377">
        <f>SUM(F22)</f>
        <v>0.312</v>
      </c>
      <c r="G21" s="377">
        <f t="shared" ref="G21:J21" si="4">SUM(G22)</f>
        <v>0.312</v>
      </c>
      <c r="H21" s="377">
        <f t="shared" si="4"/>
        <v>0.312</v>
      </c>
      <c r="I21" s="377">
        <f t="shared" si="4"/>
        <v>0.312</v>
      </c>
      <c r="J21" s="377">
        <f t="shared" si="4"/>
        <v>1.248</v>
      </c>
      <c r="K21" s="140"/>
      <c r="L21" s="371"/>
      <c r="M21" s="71"/>
      <c r="N21" s="71"/>
      <c r="O21" s="71"/>
      <c r="P21" s="71"/>
      <c r="Q21" s="71"/>
    </row>
    <row r="22" spans="1:20" ht="21" customHeight="1" x14ac:dyDescent="0.3">
      <c r="A22" s="769" t="s">
        <v>254</v>
      </c>
      <c r="B22" s="770"/>
      <c r="C22" s="770"/>
      <c r="D22" s="770"/>
      <c r="E22" s="771"/>
      <c r="F22" s="162">
        <f>SUM(F23)</f>
        <v>0.312</v>
      </c>
      <c r="G22" s="162">
        <f t="shared" ref="G22:J22" si="5">SUM(G23)</f>
        <v>0.312</v>
      </c>
      <c r="H22" s="162">
        <f t="shared" si="5"/>
        <v>0.312</v>
      </c>
      <c r="I22" s="162">
        <f t="shared" si="5"/>
        <v>0.312</v>
      </c>
      <c r="J22" s="162">
        <f t="shared" si="5"/>
        <v>1.248</v>
      </c>
      <c r="K22" s="45"/>
      <c r="L22" s="42"/>
      <c r="M22" s="73"/>
      <c r="N22" s="73"/>
      <c r="O22" s="73"/>
      <c r="P22" s="73"/>
      <c r="Q22" s="73"/>
    </row>
    <row r="23" spans="1:20" ht="21" customHeight="1" x14ac:dyDescent="0.3">
      <c r="A23" s="696" t="s">
        <v>242</v>
      </c>
      <c r="B23" s="758"/>
      <c r="C23" s="758"/>
      <c r="D23" s="758"/>
      <c r="E23" s="759"/>
      <c r="F23" s="47">
        <f t="shared" ref="F23:I23" si="6">SUM(F24)</f>
        <v>0.312</v>
      </c>
      <c r="G23" s="47">
        <f t="shared" si="6"/>
        <v>0.312</v>
      </c>
      <c r="H23" s="47">
        <f t="shared" si="6"/>
        <v>0.312</v>
      </c>
      <c r="I23" s="47">
        <f t="shared" si="6"/>
        <v>0.312</v>
      </c>
      <c r="J23" s="47">
        <f>SUM(F23:I23)</f>
        <v>1.248</v>
      </c>
      <c r="K23" s="73"/>
      <c r="L23" s="43" t="s">
        <v>414</v>
      </c>
      <c r="M23" s="73"/>
      <c r="N23" s="73"/>
      <c r="O23" s="73"/>
      <c r="P23" s="73"/>
      <c r="Q23" s="73"/>
    </row>
    <row r="24" spans="1:20" ht="21" customHeight="1" x14ac:dyDescent="0.3">
      <c r="A24" s="696" t="s">
        <v>243</v>
      </c>
      <c r="B24" s="758"/>
      <c r="C24" s="758"/>
      <c r="D24" s="758"/>
      <c r="E24" s="759"/>
      <c r="F24" s="47">
        <f>SUM(F25)</f>
        <v>0.312</v>
      </c>
      <c r="G24" s="47">
        <f>SUM(G25)</f>
        <v>0.312</v>
      </c>
      <c r="H24" s="47">
        <f>SUM(H25)</f>
        <v>0.312</v>
      </c>
      <c r="I24" s="47">
        <f>SUM(I25)</f>
        <v>0.312</v>
      </c>
      <c r="J24" s="47">
        <f>SUM(F24:I24)</f>
        <v>1.248</v>
      </c>
      <c r="K24" s="73"/>
      <c r="L24" s="43"/>
      <c r="M24" s="73"/>
      <c r="N24" s="73"/>
      <c r="O24" s="73"/>
      <c r="P24" s="73"/>
      <c r="Q24" s="73"/>
    </row>
    <row r="25" spans="1:20" ht="169.5" customHeight="1" x14ac:dyDescent="0.3">
      <c r="A25" s="40" t="s">
        <v>244</v>
      </c>
      <c r="B25" s="40" t="s">
        <v>566</v>
      </c>
      <c r="C25" s="40" t="s">
        <v>567</v>
      </c>
      <c r="D25" s="40" t="s">
        <v>415</v>
      </c>
      <c r="E25" s="40" t="s">
        <v>599</v>
      </c>
      <c r="F25" s="64">
        <v>0.312</v>
      </c>
      <c r="G25" s="64">
        <v>0.312</v>
      </c>
      <c r="H25" s="64">
        <v>0.312</v>
      </c>
      <c r="I25" s="64">
        <v>0.312</v>
      </c>
      <c r="J25" s="64">
        <f>SUM(F25:I25)</f>
        <v>1.248</v>
      </c>
      <c r="K25" s="362" t="s">
        <v>82</v>
      </c>
      <c r="L25" s="368" t="s">
        <v>414</v>
      </c>
      <c r="M25" s="43">
        <v>2</v>
      </c>
      <c r="N25" s="43">
        <v>8</v>
      </c>
      <c r="O25" s="43">
        <v>4</v>
      </c>
      <c r="P25" s="43">
        <v>3</v>
      </c>
      <c r="Q25" s="43">
        <v>3</v>
      </c>
    </row>
    <row r="26" spans="1:20" s="25" customFormat="1" ht="38.25" customHeight="1" x14ac:dyDescent="0.25">
      <c r="A26" s="349"/>
      <c r="B26" s="349" t="s">
        <v>571</v>
      </c>
      <c r="C26" s="349" t="s">
        <v>573</v>
      </c>
      <c r="D26" s="349"/>
      <c r="E26" s="349"/>
      <c r="F26" s="350"/>
      <c r="G26" s="350"/>
      <c r="H26" s="350"/>
      <c r="I26" s="350"/>
      <c r="J26" s="350"/>
      <c r="K26" s="372"/>
      <c r="L26" s="372"/>
      <c r="M26" s="350"/>
      <c r="N26" s="350"/>
      <c r="O26" s="350"/>
      <c r="P26" s="350"/>
      <c r="Q26" s="350"/>
      <c r="R26" s="159"/>
      <c r="S26" s="160"/>
      <c r="T26" s="166"/>
    </row>
    <row r="27" spans="1:20" s="25" customFormat="1" ht="36.75" customHeight="1" x14ac:dyDescent="0.25">
      <c r="A27" s="353"/>
      <c r="B27" s="353" t="s">
        <v>572</v>
      </c>
      <c r="C27" s="353" t="s">
        <v>574</v>
      </c>
      <c r="D27" s="353"/>
      <c r="E27" s="353"/>
      <c r="K27" s="373"/>
      <c r="L27" s="373"/>
      <c r="R27" s="159"/>
      <c r="S27" s="160"/>
      <c r="T27" s="166"/>
    </row>
    <row r="28" spans="1:20" s="25" customFormat="1" ht="39.75" customHeight="1" x14ac:dyDescent="0.25">
      <c r="A28" s="353"/>
      <c r="B28" s="353" t="s">
        <v>570</v>
      </c>
      <c r="C28" s="353"/>
      <c r="D28" s="353"/>
      <c r="E28" s="353"/>
      <c r="K28" s="373"/>
      <c r="L28" s="373"/>
      <c r="R28" s="159"/>
      <c r="S28" s="160"/>
      <c r="T28" s="166"/>
    </row>
    <row r="29" spans="1:20" s="25" customFormat="1" ht="37.5" customHeight="1" x14ac:dyDescent="0.25">
      <c r="A29" s="353"/>
      <c r="B29" s="353" t="s">
        <v>568</v>
      </c>
      <c r="C29" s="353"/>
      <c r="D29" s="353"/>
      <c r="E29" s="353"/>
      <c r="L29" s="373"/>
      <c r="R29" s="159"/>
      <c r="S29" s="160"/>
      <c r="T29" s="166"/>
    </row>
    <row r="30" spans="1:20" s="25" customFormat="1" ht="37.5" customHeight="1" x14ac:dyDescent="0.25">
      <c r="A30" s="353"/>
      <c r="B30" s="353" t="s">
        <v>581</v>
      </c>
      <c r="C30" s="353"/>
      <c r="D30" s="353"/>
      <c r="E30" s="353"/>
      <c r="F30" s="354"/>
      <c r="G30" s="354"/>
      <c r="H30" s="354"/>
      <c r="I30" s="354"/>
      <c r="J30" s="355"/>
      <c r="K30" s="356"/>
      <c r="L30" s="369"/>
      <c r="M30" s="356"/>
      <c r="N30" s="356"/>
      <c r="O30" s="356"/>
      <c r="P30" s="356"/>
      <c r="Q30" s="356"/>
      <c r="R30" s="159"/>
      <c r="S30" s="160"/>
      <c r="T30" s="166"/>
    </row>
    <row r="31" spans="1:20" s="25" customFormat="1" ht="36" customHeight="1" x14ac:dyDescent="0.25">
      <c r="A31" s="353"/>
      <c r="B31" s="353" t="s">
        <v>582</v>
      </c>
      <c r="C31" s="353"/>
      <c r="D31" s="353"/>
      <c r="E31" s="353"/>
      <c r="F31" s="354"/>
      <c r="G31" s="354"/>
      <c r="H31" s="354"/>
      <c r="I31" s="354"/>
      <c r="J31" s="355"/>
      <c r="K31" s="356"/>
      <c r="L31" s="369"/>
      <c r="M31" s="356"/>
      <c r="N31" s="356"/>
      <c r="O31" s="356"/>
      <c r="P31" s="356"/>
      <c r="Q31" s="356"/>
      <c r="R31" s="159"/>
      <c r="S31" s="160"/>
      <c r="T31" s="166"/>
    </row>
    <row r="32" spans="1:20" s="25" customFormat="1" ht="36.75" customHeight="1" x14ac:dyDescent="0.25">
      <c r="A32" s="353"/>
      <c r="B32" s="353" t="s">
        <v>580</v>
      </c>
      <c r="C32" s="353"/>
      <c r="D32" s="353"/>
      <c r="E32" s="353"/>
      <c r="F32" s="354"/>
      <c r="G32" s="354"/>
      <c r="H32" s="354"/>
      <c r="I32" s="354"/>
      <c r="J32" s="355"/>
      <c r="K32" s="356"/>
      <c r="L32" s="369"/>
      <c r="M32" s="356"/>
      <c r="N32" s="356"/>
      <c r="O32" s="356"/>
      <c r="P32" s="356"/>
      <c r="Q32" s="356"/>
      <c r="R32" s="159"/>
      <c r="S32" s="160"/>
      <c r="T32" s="166"/>
    </row>
    <row r="33" spans="1:20" s="25" customFormat="1" ht="33" customHeight="1" x14ac:dyDescent="0.25">
      <c r="A33" s="353"/>
      <c r="B33" s="353" t="s">
        <v>579</v>
      </c>
      <c r="C33" s="353"/>
      <c r="D33" s="353"/>
      <c r="E33" s="353"/>
      <c r="F33" s="354"/>
      <c r="G33" s="354"/>
      <c r="H33" s="354"/>
      <c r="I33" s="354"/>
      <c r="J33" s="355"/>
      <c r="K33" s="356"/>
      <c r="L33" s="369"/>
      <c r="M33" s="356"/>
      <c r="N33" s="356"/>
      <c r="O33" s="356"/>
      <c r="P33" s="356"/>
      <c r="Q33" s="356"/>
      <c r="R33" s="159"/>
      <c r="S33" s="160"/>
      <c r="T33" s="166"/>
    </row>
    <row r="34" spans="1:20" s="25" customFormat="1" ht="38.25" customHeight="1" x14ac:dyDescent="0.25">
      <c r="A34" s="353"/>
      <c r="B34" s="353" t="s">
        <v>578</v>
      </c>
      <c r="C34" s="353"/>
      <c r="D34" s="353"/>
      <c r="E34" s="353"/>
      <c r="F34" s="354"/>
      <c r="G34" s="354"/>
      <c r="H34" s="354"/>
      <c r="I34" s="354"/>
      <c r="J34" s="355"/>
      <c r="K34" s="356"/>
      <c r="L34" s="369"/>
      <c r="M34" s="356"/>
      <c r="N34" s="356"/>
      <c r="O34" s="356"/>
      <c r="P34" s="356"/>
      <c r="Q34" s="356"/>
      <c r="R34" s="159"/>
      <c r="S34" s="160"/>
      <c r="T34" s="166"/>
    </row>
    <row r="35" spans="1:20" s="25" customFormat="1" ht="34.5" customHeight="1" x14ac:dyDescent="0.25">
      <c r="A35" s="353"/>
      <c r="B35" s="353" t="s">
        <v>577</v>
      </c>
      <c r="C35" s="353"/>
      <c r="D35" s="353"/>
      <c r="E35" s="353"/>
      <c r="F35" s="354"/>
      <c r="G35" s="354"/>
      <c r="H35" s="354"/>
      <c r="I35" s="354"/>
      <c r="J35" s="355"/>
      <c r="K35" s="356"/>
      <c r="L35" s="369"/>
      <c r="M35" s="356"/>
      <c r="N35" s="356"/>
      <c r="O35" s="356"/>
      <c r="P35" s="356"/>
      <c r="Q35" s="356"/>
      <c r="R35" s="159"/>
      <c r="S35" s="160"/>
      <c r="T35" s="166"/>
    </row>
    <row r="36" spans="1:20" s="25" customFormat="1" ht="33.75" customHeight="1" x14ac:dyDescent="0.25">
      <c r="A36" s="353"/>
      <c r="B36" s="353" t="s">
        <v>576</v>
      </c>
      <c r="C36" s="353"/>
      <c r="D36" s="353"/>
      <c r="E36" s="353"/>
      <c r="F36" s="354"/>
      <c r="G36" s="354"/>
      <c r="H36" s="354"/>
      <c r="I36" s="354"/>
      <c r="J36" s="355"/>
      <c r="K36" s="356"/>
      <c r="L36" s="369"/>
      <c r="M36" s="356"/>
      <c r="N36" s="356"/>
      <c r="O36" s="356"/>
      <c r="P36" s="356"/>
      <c r="Q36" s="356"/>
      <c r="R36" s="159"/>
      <c r="S36" s="160"/>
      <c r="T36" s="166"/>
    </row>
    <row r="37" spans="1:20" s="25" customFormat="1" ht="38.25" customHeight="1" x14ac:dyDescent="0.25">
      <c r="A37" s="353"/>
      <c r="B37" s="353" t="s">
        <v>575</v>
      </c>
      <c r="C37" s="353"/>
      <c r="D37" s="353"/>
      <c r="E37" s="353"/>
      <c r="F37" s="354"/>
      <c r="G37" s="354"/>
      <c r="H37" s="354"/>
      <c r="I37" s="354"/>
      <c r="J37" s="355"/>
      <c r="K37" s="356"/>
      <c r="L37" s="369"/>
      <c r="M37" s="356"/>
      <c r="N37" s="356"/>
      <c r="O37" s="356"/>
      <c r="P37" s="356"/>
      <c r="Q37" s="356"/>
      <c r="R37" s="159"/>
      <c r="S37" s="160"/>
      <c r="T37" s="166"/>
    </row>
    <row r="38" spans="1:20" s="25" customFormat="1" ht="116.25" customHeight="1" x14ac:dyDescent="0.25">
      <c r="A38" s="353"/>
      <c r="B38" s="353" t="s">
        <v>569</v>
      </c>
      <c r="C38" s="353"/>
      <c r="D38" s="353"/>
      <c r="E38" s="353"/>
      <c r="F38" s="354"/>
      <c r="G38" s="354"/>
      <c r="H38" s="354"/>
      <c r="I38" s="354"/>
      <c r="J38" s="355"/>
      <c r="K38" s="356"/>
      <c r="L38" s="369"/>
      <c r="M38" s="356"/>
      <c r="N38" s="356"/>
      <c r="O38" s="356"/>
      <c r="P38" s="356"/>
      <c r="Q38" s="356"/>
      <c r="R38" s="159"/>
      <c r="S38" s="160"/>
      <c r="T38" s="166"/>
    </row>
    <row r="39" spans="1:20" s="25" customFormat="1" ht="39.75" customHeight="1" x14ac:dyDescent="0.25">
      <c r="A39" s="203"/>
      <c r="B39" s="203" t="s">
        <v>583</v>
      </c>
      <c r="C39" s="203"/>
      <c r="D39" s="203"/>
      <c r="E39" s="203"/>
      <c r="F39" s="205"/>
      <c r="G39" s="205"/>
      <c r="H39" s="205"/>
      <c r="I39" s="205"/>
      <c r="J39" s="351"/>
      <c r="K39" s="352"/>
      <c r="L39" s="374"/>
      <c r="M39" s="352"/>
      <c r="N39" s="352"/>
      <c r="O39" s="352"/>
      <c r="P39" s="352"/>
      <c r="Q39" s="352"/>
      <c r="R39" s="159"/>
      <c r="S39" s="160"/>
      <c r="T39" s="166"/>
    </row>
    <row r="40" spans="1:20" s="25" customFormat="1" ht="405" customHeight="1" x14ac:dyDescent="0.25">
      <c r="A40" s="40"/>
      <c r="B40" s="40" t="s">
        <v>584</v>
      </c>
      <c r="C40" s="40"/>
      <c r="D40" s="40"/>
      <c r="E40" s="40"/>
      <c r="F40" s="164"/>
      <c r="G40" s="164"/>
      <c r="H40" s="164"/>
      <c r="I40" s="164"/>
      <c r="J40" s="164"/>
      <c r="K40" s="165"/>
      <c r="L40" s="368"/>
      <c r="M40" s="165"/>
      <c r="N40" s="165"/>
      <c r="O40" s="165"/>
      <c r="P40" s="165"/>
      <c r="Q40" s="165"/>
      <c r="R40" s="159"/>
      <c r="S40" s="160"/>
      <c r="T40" s="166"/>
    </row>
    <row r="41" spans="1:20" s="25" customFormat="1" ht="21" x14ac:dyDescent="0.25">
      <c r="A41" s="167"/>
      <c r="B41" s="167"/>
      <c r="C41" s="167"/>
      <c r="D41" s="167"/>
      <c r="E41" s="167"/>
      <c r="F41" s="168"/>
      <c r="G41" s="168"/>
      <c r="H41" s="168"/>
      <c r="I41" s="168"/>
      <c r="J41" s="168"/>
      <c r="K41" s="169"/>
      <c r="L41" s="375"/>
      <c r="M41" s="169"/>
      <c r="N41" s="169"/>
      <c r="O41" s="169"/>
      <c r="P41" s="169"/>
      <c r="Q41" s="169"/>
      <c r="R41" s="160"/>
      <c r="S41" s="160"/>
      <c r="T41" s="166"/>
    </row>
    <row r="42" spans="1:20" s="25" customFormat="1" ht="13.5" x14ac:dyDescent="0.25">
      <c r="A42" s="160"/>
      <c r="B42" s="160"/>
      <c r="C42" s="160"/>
      <c r="D42" s="170"/>
      <c r="E42" s="160"/>
      <c r="F42" s="171"/>
      <c r="G42" s="171"/>
      <c r="H42" s="171"/>
      <c r="I42" s="171"/>
      <c r="J42" s="171"/>
      <c r="K42" s="172"/>
      <c r="L42" s="376"/>
      <c r="M42" s="172"/>
      <c r="N42" s="172"/>
      <c r="O42" s="172"/>
      <c r="P42" s="172"/>
      <c r="Q42" s="172"/>
      <c r="R42" s="160"/>
      <c r="S42" s="160"/>
      <c r="T42" s="166"/>
    </row>
    <row r="43" spans="1:20" x14ac:dyDescent="0.3">
      <c r="A43" s="2"/>
      <c r="B43" s="2"/>
      <c r="C43" s="2"/>
      <c r="D43" s="2"/>
      <c r="E43" s="86"/>
      <c r="F43" s="86"/>
      <c r="G43" s="86"/>
      <c r="H43" s="86"/>
      <c r="I43" s="86"/>
      <c r="J43" s="86"/>
      <c r="K43" s="2"/>
    </row>
    <row r="44" spans="1:20" x14ac:dyDescent="0.3">
      <c r="A44" s="2"/>
      <c r="B44" s="2"/>
      <c r="C44" s="2"/>
      <c r="D44" s="2"/>
      <c r="E44" s="86"/>
      <c r="F44" s="86"/>
      <c r="G44" s="86"/>
      <c r="H44" s="86"/>
      <c r="I44" s="86"/>
      <c r="J44" s="86"/>
      <c r="K44" s="2"/>
    </row>
    <row r="45" spans="1:20" x14ac:dyDescent="0.3">
      <c r="A45" s="2"/>
      <c r="B45" s="2"/>
      <c r="C45" s="2"/>
      <c r="D45" s="2"/>
      <c r="E45" s="86"/>
      <c r="F45" s="86"/>
      <c r="G45" s="86"/>
      <c r="H45" s="86"/>
      <c r="I45" s="86"/>
      <c r="J45" s="86"/>
      <c r="K45" s="2"/>
    </row>
  </sheetData>
  <mergeCells count="26">
    <mergeCell ref="A8:E8"/>
    <mergeCell ref="A9:E9"/>
    <mergeCell ref="A23:E23"/>
    <mergeCell ref="A24:E24"/>
    <mergeCell ref="A14:E14"/>
    <mergeCell ref="A16:E16"/>
    <mergeCell ref="A15:E15"/>
    <mergeCell ref="A17:E17"/>
    <mergeCell ref="A21:E21"/>
    <mergeCell ref="A22:E22"/>
    <mergeCell ref="L8:M8"/>
    <mergeCell ref="A1:Q1"/>
    <mergeCell ref="A2:Q2"/>
    <mergeCell ref="A5:E5"/>
    <mergeCell ref="A3:A4"/>
    <mergeCell ref="B3:B4"/>
    <mergeCell ref="C3:C4"/>
    <mergeCell ref="D3:D4"/>
    <mergeCell ref="F3:J3"/>
    <mergeCell ref="M3:Q3"/>
    <mergeCell ref="L5:Q5"/>
    <mergeCell ref="E3:E4"/>
    <mergeCell ref="K3:K4"/>
    <mergeCell ref="L3:L4"/>
    <mergeCell ref="A6:E6"/>
    <mergeCell ref="A7:E7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183" orientation="landscape" useFirstPageNumber="1" r:id="rId1"/>
  <headerFooter>
    <oddFooter>&amp;C&amp;"TH SarabunPSK,ตัวหนา"&amp;16&amp;P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"/>
  <sheetViews>
    <sheetView view="pageBreakPreview" topLeftCell="A15" zoomScale="90" zoomScaleNormal="79" zoomScaleSheetLayoutView="90" workbookViewId="0">
      <selection activeCell="E24" sqref="E24"/>
    </sheetView>
  </sheetViews>
  <sheetFormatPr defaultColWidth="27.75" defaultRowHeight="18.75" x14ac:dyDescent="0.3"/>
  <cols>
    <col min="1" max="1" width="26.25" style="6" customWidth="1"/>
    <col min="2" max="2" width="17.375" style="1" customWidth="1"/>
    <col min="3" max="3" width="10.75" style="4" customWidth="1"/>
    <col min="4" max="4" width="11.75" style="4" customWidth="1"/>
    <col min="5" max="5" width="17.5" style="4" customWidth="1"/>
    <col min="6" max="6" width="11.375" style="133" customWidth="1"/>
    <col min="7" max="7" width="11.25" style="133" customWidth="1"/>
    <col min="8" max="8" width="9.875" style="133" customWidth="1"/>
    <col min="9" max="9" width="10.125" style="133" customWidth="1"/>
    <col min="10" max="10" width="11.25" style="133" customWidth="1"/>
    <col min="11" max="11" width="8.375" style="4" customWidth="1"/>
    <col min="12" max="12" width="7.375" style="4" customWidth="1"/>
    <col min="13" max="13" width="5.25" style="4" customWidth="1"/>
    <col min="14" max="14" width="4.375" style="4" customWidth="1"/>
    <col min="15" max="17" width="5.375" style="4" customWidth="1"/>
    <col min="18" max="16384" width="27.75" style="1"/>
  </cols>
  <sheetData>
    <row r="1" spans="1:17" ht="21" customHeight="1" x14ac:dyDescent="0.3">
      <c r="A1" s="720" t="s">
        <v>255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</row>
    <row r="2" spans="1:17" ht="21" customHeight="1" x14ac:dyDescent="0.3">
      <c r="A2" s="722" t="s">
        <v>256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</row>
    <row r="3" spans="1:17" s="3" customFormat="1" ht="21.75" customHeight="1" x14ac:dyDescent="0.2">
      <c r="A3" s="700" t="s">
        <v>687</v>
      </c>
      <c r="B3" s="704" t="s">
        <v>3</v>
      </c>
      <c r="C3" s="702" t="s">
        <v>0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704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7" s="3" customFormat="1" ht="38.25" customHeight="1" x14ac:dyDescent="0.2">
      <c r="A4" s="701"/>
      <c r="B4" s="709"/>
      <c r="C4" s="703"/>
      <c r="D4" s="705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717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7" s="3" customFormat="1" ht="19.5" customHeight="1" x14ac:dyDescent="0.2">
      <c r="A5" s="684" t="s">
        <v>660</v>
      </c>
      <c r="B5" s="767"/>
      <c r="C5" s="767"/>
      <c r="D5" s="767"/>
      <c r="E5" s="768"/>
      <c r="F5" s="208">
        <f>SUM(F13,F20,F6)</f>
        <v>2386.9318000000003</v>
      </c>
      <c r="G5" s="208">
        <f t="shared" ref="G5:J5" si="0">SUM(G13,G20,G6)</f>
        <v>1517.2024000000001</v>
      </c>
      <c r="H5" s="208">
        <f t="shared" si="0"/>
        <v>438.42330000000004</v>
      </c>
      <c r="I5" s="208">
        <f t="shared" si="0"/>
        <v>438.42340000000002</v>
      </c>
      <c r="J5" s="208">
        <f t="shared" si="0"/>
        <v>4780.9809000000005</v>
      </c>
      <c r="K5" s="358"/>
      <c r="L5" s="359" t="s">
        <v>459</v>
      </c>
      <c r="M5" s="141"/>
      <c r="N5" s="141"/>
      <c r="O5" s="141"/>
      <c r="P5" s="141"/>
      <c r="Q5" s="141"/>
    </row>
    <row r="6" spans="1:17" s="3" customFormat="1" ht="18.75" customHeight="1" x14ac:dyDescent="0.2">
      <c r="A6" s="769" t="s">
        <v>257</v>
      </c>
      <c r="B6" s="770"/>
      <c r="C6" s="770"/>
      <c r="D6" s="770"/>
      <c r="E6" s="771"/>
      <c r="F6" s="209">
        <f>SUM(F8)</f>
        <v>891.44749999999999</v>
      </c>
      <c r="G6" s="209">
        <f t="shared" ref="G6:J6" si="1">SUM(G8)</f>
        <v>578.35580000000004</v>
      </c>
      <c r="H6" s="209">
        <f t="shared" si="1"/>
        <v>156.54580000000001</v>
      </c>
      <c r="I6" s="209">
        <f t="shared" si="1"/>
        <v>156.54589999999999</v>
      </c>
      <c r="J6" s="209">
        <f t="shared" si="1"/>
        <v>1782.8950000000002</v>
      </c>
      <c r="K6" s="176"/>
      <c r="L6" s="360"/>
      <c r="M6" s="174"/>
      <c r="N6" s="174"/>
      <c r="O6" s="174"/>
      <c r="P6" s="174"/>
      <c r="Q6" s="174"/>
    </row>
    <row r="7" spans="1:17" s="3" customFormat="1" ht="18.75" customHeight="1" x14ac:dyDescent="0.2">
      <c r="A7" s="772" t="s">
        <v>258</v>
      </c>
      <c r="B7" s="773"/>
      <c r="C7" s="773"/>
      <c r="D7" s="773"/>
      <c r="E7" s="774"/>
      <c r="F7" s="237">
        <f>SUM(F8)</f>
        <v>891.44749999999999</v>
      </c>
      <c r="G7" s="237">
        <f t="shared" ref="G7:J7" si="2">SUM(G8)</f>
        <v>578.35580000000004</v>
      </c>
      <c r="H7" s="237">
        <f t="shared" si="2"/>
        <v>156.54580000000001</v>
      </c>
      <c r="I7" s="237">
        <f t="shared" si="2"/>
        <v>156.54589999999999</v>
      </c>
      <c r="J7" s="237">
        <f t="shared" si="2"/>
        <v>1782.8950000000002</v>
      </c>
      <c r="K7" s="17"/>
      <c r="L7" s="361"/>
      <c r="M7" s="142"/>
      <c r="N7" s="142"/>
      <c r="O7" s="142"/>
      <c r="P7" s="142"/>
      <c r="Q7" s="142"/>
    </row>
    <row r="8" spans="1:17" s="3" customFormat="1" ht="18.75" customHeight="1" x14ac:dyDescent="0.2">
      <c r="A8" s="690" t="s">
        <v>259</v>
      </c>
      <c r="B8" s="775"/>
      <c r="C8" s="775"/>
      <c r="D8" s="775"/>
      <c r="E8" s="776"/>
      <c r="F8" s="238">
        <f>SUM(F9)</f>
        <v>891.44749999999999</v>
      </c>
      <c r="G8" s="238">
        <f t="shared" ref="G8:I8" si="3">SUM(G9)</f>
        <v>578.35580000000004</v>
      </c>
      <c r="H8" s="238">
        <f t="shared" si="3"/>
        <v>156.54580000000001</v>
      </c>
      <c r="I8" s="238">
        <f t="shared" si="3"/>
        <v>156.54589999999999</v>
      </c>
      <c r="J8" s="238">
        <f>SUM(J9)</f>
        <v>1782.8950000000002</v>
      </c>
      <c r="K8" s="176"/>
      <c r="L8" s="359" t="s">
        <v>16</v>
      </c>
      <c r="M8" s="174"/>
      <c r="N8" s="174"/>
      <c r="O8" s="174"/>
      <c r="P8" s="174"/>
      <c r="Q8" s="174"/>
    </row>
    <row r="9" spans="1:17" s="2" customFormat="1" ht="20.25" customHeight="1" x14ac:dyDescent="0.3">
      <c r="A9" s="696" t="s">
        <v>260</v>
      </c>
      <c r="B9" s="777"/>
      <c r="C9" s="777"/>
      <c r="D9" s="777"/>
      <c r="E9" s="778"/>
      <c r="F9" s="241">
        <f t="shared" ref="F9:I9" si="4">SUM(F10)</f>
        <v>891.44749999999999</v>
      </c>
      <c r="G9" s="241">
        <f t="shared" si="4"/>
        <v>578.35580000000004</v>
      </c>
      <c r="H9" s="241">
        <f t="shared" si="4"/>
        <v>156.54580000000001</v>
      </c>
      <c r="I9" s="241">
        <f t="shared" si="4"/>
        <v>156.54589999999999</v>
      </c>
      <c r="J9" s="241">
        <f>SUM(J10)</f>
        <v>1782.8950000000002</v>
      </c>
      <c r="K9" s="44"/>
      <c r="L9" s="43"/>
      <c r="M9" s="44"/>
      <c r="N9" s="44"/>
      <c r="O9" s="44"/>
      <c r="P9" s="44"/>
      <c r="Q9" s="44"/>
    </row>
    <row r="10" spans="1:17" ht="132" customHeight="1" x14ac:dyDescent="0.3">
      <c r="A10" s="13" t="s">
        <v>261</v>
      </c>
      <c r="B10" s="13" t="s">
        <v>37</v>
      </c>
      <c r="C10" s="19" t="s">
        <v>27</v>
      </c>
      <c r="D10" s="13" t="s">
        <v>26</v>
      </c>
      <c r="E10" s="13" t="s">
        <v>31</v>
      </c>
      <c r="F10" s="243">
        <f>SUM(F11:F12)</f>
        <v>891.44749999999999</v>
      </c>
      <c r="G10" s="243">
        <f>SUM(G11:G12)</f>
        <v>578.35580000000004</v>
      </c>
      <c r="H10" s="243">
        <f>SUM(H11:H12)</f>
        <v>156.54580000000001</v>
      </c>
      <c r="I10" s="243">
        <f>SUM(I11:I12)</f>
        <v>156.54589999999999</v>
      </c>
      <c r="J10" s="243">
        <f>SUM(F10:I10)</f>
        <v>1782.8950000000002</v>
      </c>
      <c r="K10" s="8"/>
      <c r="L10" s="16" t="s">
        <v>16</v>
      </c>
      <c r="M10" s="16">
        <v>3</v>
      </c>
      <c r="N10" s="16">
        <v>1</v>
      </c>
      <c r="O10" s="16">
        <v>4</v>
      </c>
      <c r="P10" s="16">
        <v>4</v>
      </c>
      <c r="Q10" s="16">
        <v>3</v>
      </c>
    </row>
    <row r="11" spans="1:17" s="3" customFormat="1" x14ac:dyDescent="0.2">
      <c r="A11" s="357" t="s">
        <v>596</v>
      </c>
      <c r="B11" s="9"/>
      <c r="C11" s="19" t="s">
        <v>27</v>
      </c>
      <c r="D11" s="9"/>
      <c r="E11" s="12"/>
      <c r="F11" s="211">
        <v>521.81949999999995</v>
      </c>
      <c r="G11" s="211">
        <v>208.7278</v>
      </c>
      <c r="H11" s="211">
        <v>156.54580000000001</v>
      </c>
      <c r="I11" s="211">
        <v>156.54589999999999</v>
      </c>
      <c r="J11" s="210">
        <f>SUM(F11:I11)</f>
        <v>1043.6389999999999</v>
      </c>
      <c r="K11" s="357" t="s">
        <v>39</v>
      </c>
      <c r="L11" s="16"/>
      <c r="M11" s="16"/>
      <c r="N11" s="16"/>
      <c r="O11" s="16"/>
      <c r="P11" s="16"/>
      <c r="Q11" s="16"/>
    </row>
    <row r="12" spans="1:17" s="3" customFormat="1" x14ac:dyDescent="0.2">
      <c r="A12" s="9" t="s">
        <v>597</v>
      </c>
      <c r="B12" s="18"/>
      <c r="C12" s="19" t="s">
        <v>28</v>
      </c>
      <c r="D12" s="9"/>
      <c r="E12" s="12"/>
      <c r="F12" s="214">
        <v>369.62799999999999</v>
      </c>
      <c r="G12" s="214">
        <v>369.62799999999999</v>
      </c>
      <c r="H12" s="214" t="s">
        <v>172</v>
      </c>
      <c r="I12" s="214" t="s">
        <v>172</v>
      </c>
      <c r="J12" s="214">
        <f>SUM(F12:I12)</f>
        <v>739.25599999999997</v>
      </c>
      <c r="K12" s="357" t="s">
        <v>34</v>
      </c>
      <c r="L12" s="16"/>
      <c r="M12" s="16"/>
      <c r="N12" s="16"/>
      <c r="O12" s="16"/>
      <c r="P12" s="16"/>
      <c r="Q12" s="16"/>
    </row>
    <row r="13" spans="1:17" s="3" customFormat="1" ht="18.75" customHeight="1" x14ac:dyDescent="0.2">
      <c r="A13" s="690" t="s">
        <v>262</v>
      </c>
      <c r="B13" s="740"/>
      <c r="C13" s="740"/>
      <c r="D13" s="740"/>
      <c r="E13" s="741"/>
      <c r="F13" s="244">
        <f>SUM(F14)</f>
        <v>1491.9256</v>
      </c>
      <c r="G13" s="244">
        <f t="shared" ref="G13:J13" si="5">SUM(G14)</f>
        <v>935.28790000000004</v>
      </c>
      <c r="H13" s="244">
        <f t="shared" si="5"/>
        <v>278.31880000000001</v>
      </c>
      <c r="I13" s="244">
        <f t="shared" si="5"/>
        <v>278.31880000000001</v>
      </c>
      <c r="J13" s="244">
        <f t="shared" si="5"/>
        <v>2983.8510999999999</v>
      </c>
      <c r="K13" s="41"/>
      <c r="L13" s="43"/>
      <c r="M13" s="43"/>
      <c r="N13" s="43"/>
      <c r="O13" s="43"/>
      <c r="P13" s="43"/>
      <c r="Q13" s="43"/>
    </row>
    <row r="14" spans="1:17" s="3" customFormat="1" ht="18.75" customHeight="1" x14ac:dyDescent="0.2">
      <c r="A14" s="785" t="s">
        <v>263</v>
      </c>
      <c r="B14" s="786"/>
      <c r="C14" s="786"/>
      <c r="D14" s="786"/>
      <c r="E14" s="787"/>
      <c r="F14" s="211">
        <f t="shared" ref="F14:J14" si="6">SUM(F15)</f>
        <v>1491.9256</v>
      </c>
      <c r="G14" s="211">
        <f t="shared" si="6"/>
        <v>935.28790000000004</v>
      </c>
      <c r="H14" s="211">
        <f t="shared" si="6"/>
        <v>278.31880000000001</v>
      </c>
      <c r="I14" s="211">
        <f t="shared" si="6"/>
        <v>278.31880000000001</v>
      </c>
      <c r="J14" s="211">
        <f t="shared" si="6"/>
        <v>2983.8510999999999</v>
      </c>
      <c r="K14" s="13"/>
      <c r="L14" s="16"/>
      <c r="M14" s="16"/>
      <c r="N14" s="16"/>
      <c r="O14" s="16"/>
      <c r="P14" s="16"/>
      <c r="Q14" s="16"/>
    </row>
    <row r="15" spans="1:17" s="3" customFormat="1" ht="18.75" customHeight="1" x14ac:dyDescent="0.2">
      <c r="A15" s="690" t="s">
        <v>259</v>
      </c>
      <c r="B15" s="758"/>
      <c r="C15" s="758"/>
      <c r="D15" s="758"/>
      <c r="E15" s="759"/>
      <c r="F15" s="212">
        <f>SUM(F16)</f>
        <v>1491.9256</v>
      </c>
      <c r="G15" s="212">
        <f t="shared" ref="G15:J15" si="7">SUM(G16)</f>
        <v>935.28790000000004</v>
      </c>
      <c r="H15" s="212">
        <f t="shared" si="7"/>
        <v>278.31880000000001</v>
      </c>
      <c r="I15" s="212">
        <f t="shared" si="7"/>
        <v>278.31880000000001</v>
      </c>
      <c r="J15" s="212">
        <f t="shared" si="7"/>
        <v>2983.8510999999999</v>
      </c>
      <c r="K15" s="41"/>
      <c r="L15" s="43" t="s">
        <v>16</v>
      </c>
      <c r="M15" s="43"/>
      <c r="N15" s="43"/>
      <c r="O15" s="43"/>
      <c r="P15" s="43"/>
      <c r="Q15" s="43"/>
    </row>
    <row r="16" spans="1:17" x14ac:dyDescent="0.3">
      <c r="A16" s="687" t="s">
        <v>264</v>
      </c>
      <c r="B16" s="791"/>
      <c r="C16" s="791"/>
      <c r="D16" s="791"/>
      <c r="E16" s="792"/>
      <c r="F16" s="213">
        <f>SUM(F17)</f>
        <v>1491.9256</v>
      </c>
      <c r="G16" s="213">
        <f t="shared" ref="G16:J16" si="8">SUM(G17)</f>
        <v>935.28790000000004</v>
      </c>
      <c r="H16" s="213">
        <f t="shared" si="8"/>
        <v>278.31880000000001</v>
      </c>
      <c r="I16" s="213">
        <f t="shared" si="8"/>
        <v>278.31880000000001</v>
      </c>
      <c r="J16" s="213">
        <f t="shared" si="8"/>
        <v>2983.8510999999999</v>
      </c>
      <c r="K16" s="8"/>
      <c r="L16" s="16"/>
      <c r="M16" s="44"/>
      <c r="N16" s="44"/>
      <c r="O16" s="44"/>
      <c r="P16" s="44"/>
      <c r="Q16" s="44"/>
    </row>
    <row r="17" spans="1:17" ht="137.25" customHeight="1" x14ac:dyDescent="0.3">
      <c r="A17" s="69" t="s">
        <v>417</v>
      </c>
      <c r="B17" s="69" t="s">
        <v>38</v>
      </c>
      <c r="C17" s="245" t="s">
        <v>29</v>
      </c>
      <c r="D17" s="69" t="s">
        <v>26</v>
      </c>
      <c r="E17" s="69" t="s">
        <v>416</v>
      </c>
      <c r="F17" s="246">
        <f>SUM(F18:F19)</f>
        <v>1491.9256</v>
      </c>
      <c r="G17" s="246">
        <f>SUM(G18:G19)</f>
        <v>935.28790000000004</v>
      </c>
      <c r="H17" s="246">
        <f>SUM(H18:H19)</f>
        <v>278.31880000000001</v>
      </c>
      <c r="I17" s="246">
        <f>SUM(I18:I19)</f>
        <v>278.31880000000001</v>
      </c>
      <c r="J17" s="246">
        <f>SUM(F17:I17)</f>
        <v>2983.8510999999999</v>
      </c>
      <c r="K17" s="364" t="s">
        <v>34</v>
      </c>
      <c r="L17" s="332" t="s">
        <v>16</v>
      </c>
      <c r="M17" s="16">
        <v>3</v>
      </c>
      <c r="N17" s="16">
        <v>1</v>
      </c>
      <c r="O17" s="16">
        <v>4</v>
      </c>
      <c r="P17" s="16">
        <v>4</v>
      </c>
      <c r="Q17" s="16">
        <v>3</v>
      </c>
    </row>
    <row r="18" spans="1:17" s="3" customFormat="1" ht="42" customHeight="1" x14ac:dyDescent="0.2">
      <c r="A18" s="13" t="s">
        <v>596</v>
      </c>
      <c r="B18" s="9"/>
      <c r="C18" s="19" t="s">
        <v>29</v>
      </c>
      <c r="D18" s="9"/>
      <c r="E18" s="12"/>
      <c r="F18" s="243">
        <v>927.7296</v>
      </c>
      <c r="G18" s="243">
        <v>371.09190000000001</v>
      </c>
      <c r="H18" s="243">
        <v>278.31880000000001</v>
      </c>
      <c r="I18" s="243">
        <v>278.31880000000001</v>
      </c>
      <c r="J18" s="243">
        <f>SUM(F18:I18)</f>
        <v>1855.4591</v>
      </c>
      <c r="K18" s="357" t="s">
        <v>39</v>
      </c>
      <c r="L18" s="16"/>
      <c r="M18" s="16"/>
      <c r="N18" s="16"/>
      <c r="O18" s="16"/>
      <c r="P18" s="16"/>
      <c r="Q18" s="16"/>
    </row>
    <row r="19" spans="1:17" s="3" customFormat="1" ht="29.25" customHeight="1" x14ac:dyDescent="0.2">
      <c r="A19" s="177" t="s">
        <v>597</v>
      </c>
      <c r="B19" s="177"/>
      <c r="C19" s="178" t="s">
        <v>30</v>
      </c>
      <c r="D19" s="177"/>
      <c r="E19" s="163"/>
      <c r="F19" s="366">
        <v>564.19600000000003</v>
      </c>
      <c r="G19" s="366">
        <v>564.19600000000003</v>
      </c>
      <c r="H19" s="366">
        <v>0</v>
      </c>
      <c r="I19" s="366">
        <v>0</v>
      </c>
      <c r="J19" s="366">
        <f>SUM(F19:I19)</f>
        <v>1128.3920000000001</v>
      </c>
      <c r="K19" s="493" t="s">
        <v>34</v>
      </c>
      <c r="L19" s="83"/>
      <c r="M19" s="83"/>
      <c r="N19" s="83"/>
      <c r="O19" s="83"/>
      <c r="P19" s="83"/>
      <c r="Q19" s="83"/>
    </row>
    <row r="20" spans="1:17" ht="21" customHeight="1" x14ac:dyDescent="0.3">
      <c r="A20" s="690" t="s">
        <v>265</v>
      </c>
      <c r="B20" s="740"/>
      <c r="C20" s="740"/>
      <c r="D20" s="740"/>
      <c r="E20" s="741"/>
      <c r="F20" s="242">
        <f>SUM(F21)</f>
        <v>3.5587</v>
      </c>
      <c r="G20" s="242">
        <f t="shared" ref="G20:J20" si="9">SUM(G21)</f>
        <v>3.5587</v>
      </c>
      <c r="H20" s="242">
        <f t="shared" si="9"/>
        <v>3.5587</v>
      </c>
      <c r="I20" s="242">
        <f t="shared" si="9"/>
        <v>3.5587</v>
      </c>
      <c r="J20" s="242">
        <f t="shared" si="9"/>
        <v>14.2348</v>
      </c>
      <c r="K20" s="81"/>
      <c r="L20" s="43"/>
      <c r="M20" s="44"/>
      <c r="N20" s="44"/>
      <c r="O20" s="44"/>
      <c r="P20" s="44"/>
      <c r="Q20" s="44"/>
    </row>
    <row r="21" spans="1:17" s="3" customFormat="1" ht="21" customHeight="1" x14ac:dyDescent="0.2">
      <c r="A21" s="785" t="s">
        <v>266</v>
      </c>
      <c r="B21" s="786"/>
      <c r="C21" s="786"/>
      <c r="D21" s="786"/>
      <c r="E21" s="787"/>
      <c r="F21" s="214">
        <f>SUM(F22)</f>
        <v>3.5587</v>
      </c>
      <c r="G21" s="214">
        <f t="shared" ref="G21:J21" si="10">SUM(G22)</f>
        <v>3.5587</v>
      </c>
      <c r="H21" s="214">
        <f t="shared" si="10"/>
        <v>3.5587</v>
      </c>
      <c r="I21" s="214">
        <f t="shared" si="10"/>
        <v>3.5587</v>
      </c>
      <c r="J21" s="214">
        <f t="shared" si="10"/>
        <v>14.2348</v>
      </c>
      <c r="K21" s="28"/>
      <c r="L21" s="83"/>
      <c r="M21" s="83"/>
      <c r="N21" s="83"/>
      <c r="O21" s="83"/>
      <c r="P21" s="83"/>
      <c r="Q21" s="83"/>
    </row>
    <row r="22" spans="1:17" ht="21" customHeight="1" x14ac:dyDescent="0.3">
      <c r="A22" s="690" t="s">
        <v>267</v>
      </c>
      <c r="B22" s="758"/>
      <c r="C22" s="758"/>
      <c r="D22" s="758"/>
      <c r="E22" s="759"/>
      <c r="F22" s="241">
        <f>SUM(F23)</f>
        <v>3.5587</v>
      </c>
      <c r="G22" s="241">
        <f t="shared" ref="G22:J22" si="11">SUM(G23)</f>
        <v>3.5587</v>
      </c>
      <c r="H22" s="241">
        <f t="shared" si="11"/>
        <v>3.5587</v>
      </c>
      <c r="I22" s="241">
        <f t="shared" si="11"/>
        <v>3.5587</v>
      </c>
      <c r="J22" s="241">
        <f t="shared" si="11"/>
        <v>14.2348</v>
      </c>
      <c r="K22" s="81"/>
      <c r="L22" s="43"/>
      <c r="M22" s="44"/>
      <c r="N22" s="44"/>
      <c r="O22" s="44"/>
      <c r="P22" s="44"/>
      <c r="Q22" s="44"/>
    </row>
    <row r="23" spans="1:17" ht="21" customHeight="1" x14ac:dyDescent="0.3">
      <c r="A23" s="788" t="s">
        <v>268</v>
      </c>
      <c r="B23" s="789"/>
      <c r="C23" s="789"/>
      <c r="D23" s="789"/>
      <c r="E23" s="790"/>
      <c r="F23" s="247">
        <f>SUM(F24)</f>
        <v>3.5587</v>
      </c>
      <c r="G23" s="247">
        <f t="shared" ref="G23:J23" si="12">SUM(G24)</f>
        <v>3.5587</v>
      </c>
      <c r="H23" s="247">
        <f t="shared" si="12"/>
        <v>3.5587</v>
      </c>
      <c r="I23" s="247">
        <f t="shared" si="12"/>
        <v>3.5587</v>
      </c>
      <c r="J23" s="247">
        <f t="shared" si="12"/>
        <v>14.2348</v>
      </c>
      <c r="K23" s="7"/>
      <c r="L23" s="83"/>
      <c r="M23" s="11"/>
      <c r="N23" s="11"/>
      <c r="O23" s="11"/>
      <c r="P23" s="11"/>
      <c r="Q23" s="11"/>
    </row>
    <row r="24" spans="1:17" ht="164.25" customHeight="1" x14ac:dyDescent="0.3">
      <c r="A24" s="20" t="s">
        <v>589</v>
      </c>
      <c r="B24" s="13" t="s">
        <v>269</v>
      </c>
      <c r="C24" s="13" t="s">
        <v>418</v>
      </c>
      <c r="D24" s="13" t="s">
        <v>270</v>
      </c>
      <c r="E24" s="20" t="s">
        <v>271</v>
      </c>
      <c r="F24" s="215">
        <v>3.5587</v>
      </c>
      <c r="G24" s="215">
        <v>3.5587</v>
      </c>
      <c r="H24" s="215">
        <v>3.5587</v>
      </c>
      <c r="I24" s="215">
        <v>3.5587</v>
      </c>
      <c r="J24" s="215">
        <v>14.2348</v>
      </c>
      <c r="K24" s="357" t="s">
        <v>272</v>
      </c>
      <c r="L24" s="23" t="s">
        <v>112</v>
      </c>
      <c r="M24" s="16">
        <v>3</v>
      </c>
      <c r="N24" s="16">
        <v>1</v>
      </c>
      <c r="O24" s="16">
        <v>4</v>
      </c>
      <c r="P24" s="16">
        <v>4</v>
      </c>
      <c r="Q24" s="16">
        <v>3</v>
      </c>
    </row>
    <row r="25" spans="1:17" ht="21" customHeight="1" x14ac:dyDescent="0.3">
      <c r="A25" s="179"/>
      <c r="B25" s="179"/>
      <c r="C25" s="179"/>
      <c r="D25" s="179"/>
      <c r="E25" s="179"/>
      <c r="F25" s="216"/>
      <c r="G25" s="216"/>
      <c r="H25" s="216"/>
      <c r="I25" s="216"/>
      <c r="J25" s="216"/>
      <c r="K25" s="179"/>
      <c r="L25" s="180"/>
      <c r="M25" s="180"/>
      <c r="N25" s="180"/>
      <c r="O25" s="180"/>
      <c r="P25" s="180"/>
      <c r="Q25" s="180"/>
    </row>
    <row r="26" spans="1:17" ht="21" customHeight="1" x14ac:dyDescent="0.3">
      <c r="A26" s="2"/>
      <c r="B26" s="2"/>
      <c r="C26" s="2"/>
      <c r="D26" s="2"/>
      <c r="E26" s="86"/>
      <c r="F26" s="217"/>
      <c r="G26" s="217"/>
      <c r="H26" s="217"/>
      <c r="I26" s="217"/>
      <c r="J26" s="217"/>
      <c r="K26" s="2"/>
    </row>
    <row r="27" spans="1:17" ht="21" customHeight="1" x14ac:dyDescent="0.3">
      <c r="A27" s="2"/>
      <c r="B27" s="2"/>
      <c r="C27" s="2"/>
      <c r="D27" s="2"/>
      <c r="E27" s="86"/>
      <c r="F27" s="217"/>
      <c r="G27" s="217"/>
      <c r="H27" s="217"/>
      <c r="I27" s="217"/>
      <c r="J27" s="217"/>
      <c r="K27" s="2"/>
    </row>
    <row r="28" spans="1:17" ht="21" customHeight="1" x14ac:dyDescent="0.3">
      <c r="A28" s="2"/>
      <c r="B28" s="2"/>
      <c r="C28" s="2"/>
      <c r="D28" s="2"/>
      <c r="E28" s="86"/>
      <c r="F28" s="217"/>
      <c r="G28" s="217"/>
      <c r="H28" s="217"/>
      <c r="I28" s="217"/>
      <c r="J28" s="217"/>
      <c r="K28" s="2"/>
    </row>
    <row r="29" spans="1:17" ht="21" customHeight="1" x14ac:dyDescent="0.3">
      <c r="A29" s="2"/>
      <c r="B29" s="2"/>
      <c r="C29" s="2"/>
      <c r="D29" s="2"/>
      <c r="E29" s="86"/>
      <c r="F29" s="217"/>
      <c r="G29" s="217"/>
      <c r="H29" s="217"/>
      <c r="I29" s="217"/>
      <c r="J29" s="217"/>
      <c r="K29" s="2"/>
    </row>
    <row r="30" spans="1:17" x14ac:dyDescent="0.3">
      <c r="A30" s="1"/>
    </row>
    <row r="31" spans="1:17" x14ac:dyDescent="0.3">
      <c r="A31" s="1"/>
    </row>
  </sheetData>
  <mergeCells count="24">
    <mergeCell ref="A21:E21"/>
    <mergeCell ref="A22:E22"/>
    <mergeCell ref="A23:E23"/>
    <mergeCell ref="A13:E13"/>
    <mergeCell ref="A14:E14"/>
    <mergeCell ref="A15:E15"/>
    <mergeCell ref="A16:E16"/>
    <mergeCell ref="A20:E20"/>
    <mergeCell ref="A6:E6"/>
    <mergeCell ref="A7:E7"/>
    <mergeCell ref="A8:E8"/>
    <mergeCell ref="A9:E9"/>
    <mergeCell ref="A1:Q1"/>
    <mergeCell ref="A2:Q2"/>
    <mergeCell ref="A5:E5"/>
    <mergeCell ref="A3:A4"/>
    <mergeCell ref="B3:B4"/>
    <mergeCell ref="C3:C4"/>
    <mergeCell ref="D3:D4"/>
    <mergeCell ref="F3:J3"/>
    <mergeCell ref="M3:Q3"/>
    <mergeCell ref="E3:E4"/>
    <mergeCell ref="K3:K4"/>
    <mergeCell ref="L3:L4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188" orientation="landscape" useFirstPageNumber="1" r:id="rId1"/>
  <headerFooter>
    <oddFooter>&amp;C&amp;"TH SarabunPSK,ตัวหนา"&amp;16&amp;P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118"/>
  <sheetViews>
    <sheetView tabSelected="1" view="pageBreakPreview" zoomScale="90" zoomScaleNormal="90" zoomScaleSheetLayoutView="90" workbookViewId="0">
      <selection activeCell="H10" sqref="H10"/>
    </sheetView>
  </sheetViews>
  <sheetFormatPr defaultColWidth="27.75" defaultRowHeight="18.75" x14ac:dyDescent="0.3"/>
  <cols>
    <col min="1" max="1" width="25.75" style="265" customWidth="1"/>
    <col min="2" max="2" width="17.375" style="224" customWidth="1"/>
    <col min="3" max="3" width="10.875" style="217" customWidth="1"/>
    <col min="4" max="4" width="15.375" style="133" customWidth="1"/>
    <col min="5" max="5" width="26.875" style="133" bestFit="1" customWidth="1"/>
    <col min="6" max="7" width="9" style="133" customWidth="1"/>
    <col min="8" max="8" width="8.625" style="133" customWidth="1"/>
    <col min="9" max="9" width="8.75" style="133" customWidth="1"/>
    <col min="10" max="10" width="9.25" style="133" customWidth="1"/>
    <col min="11" max="11" width="7.875" style="133" customWidth="1"/>
    <col min="12" max="12" width="7.25" style="133" customWidth="1"/>
    <col min="13" max="13" width="4.625" style="133" customWidth="1"/>
    <col min="14" max="14" width="4.125" style="133" customWidth="1"/>
    <col min="15" max="15" width="4.375" style="133" customWidth="1"/>
    <col min="16" max="16" width="4.75" style="133" customWidth="1"/>
    <col min="17" max="17" width="4.875" style="133" customWidth="1"/>
    <col min="18" max="16384" width="27.75" style="224"/>
  </cols>
  <sheetData>
    <row r="1" spans="1:17" x14ac:dyDescent="0.3">
      <c r="A1" s="827" t="s">
        <v>301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</row>
    <row r="2" spans="1:17" ht="29.25" customHeight="1" x14ac:dyDescent="0.3">
      <c r="A2" s="828" t="s">
        <v>300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723"/>
      <c r="O2" s="723"/>
      <c r="P2" s="723"/>
      <c r="Q2" s="723"/>
    </row>
    <row r="3" spans="1:17" s="249" customFormat="1" ht="21.75" customHeight="1" x14ac:dyDescent="0.2">
      <c r="A3" s="700" t="s">
        <v>687</v>
      </c>
      <c r="B3" s="704" t="s">
        <v>3</v>
      </c>
      <c r="C3" s="704" t="s">
        <v>795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848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7" s="249" customFormat="1" ht="40.5" customHeight="1" x14ac:dyDescent="0.2">
      <c r="A4" s="701"/>
      <c r="B4" s="709"/>
      <c r="C4" s="703"/>
      <c r="D4" s="705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849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7" s="249" customFormat="1" ht="27.75" customHeight="1" x14ac:dyDescent="0.2">
      <c r="A5" s="829" t="s">
        <v>660</v>
      </c>
      <c r="B5" s="725"/>
      <c r="C5" s="725"/>
      <c r="D5" s="725"/>
      <c r="E5" s="726"/>
      <c r="F5" s="175">
        <f>SUM(F6+F34+F43+F51+F73)</f>
        <v>10703.426275000002</v>
      </c>
      <c r="G5" s="175">
        <f>SUM(G6+G34+G43+G51+G73)</f>
        <v>8367.7271000000001</v>
      </c>
      <c r="H5" s="175">
        <f>SUM(H6+H34+H43+H51+H73)</f>
        <v>8537.7481750000006</v>
      </c>
      <c r="I5" s="175">
        <f>SUM(I6+I34+I43+I51+I73)</f>
        <v>5840.2275500000014</v>
      </c>
      <c r="J5" s="175">
        <f>SUM(F5:I5)</f>
        <v>33449.129100000006</v>
      </c>
      <c r="K5" s="37"/>
      <c r="L5" s="830" t="s">
        <v>659</v>
      </c>
      <c r="M5" s="831"/>
      <c r="N5" s="831"/>
      <c r="O5" s="831"/>
      <c r="P5" s="831"/>
      <c r="Q5" s="832"/>
    </row>
    <row r="6" spans="1:17" s="249" customFormat="1" ht="23.25" customHeight="1" x14ac:dyDescent="0.2">
      <c r="A6" s="815" t="s">
        <v>308</v>
      </c>
      <c r="B6" s="816"/>
      <c r="C6" s="816"/>
      <c r="D6" s="816"/>
      <c r="E6" s="817"/>
      <c r="F6" s="250">
        <f>SUM(F7+F17+F24+F29)</f>
        <v>37.795200000000001</v>
      </c>
      <c r="G6" s="250">
        <f>SUM(G7+G17+G24+G29)</f>
        <v>79.534199999999998</v>
      </c>
      <c r="H6" s="250">
        <f>SUM(H7+H17+H24+H29)</f>
        <v>35.604199999999999</v>
      </c>
      <c r="I6" s="250">
        <f>SUM(I7+I17+I24+I29)</f>
        <v>3.0148999999999999</v>
      </c>
      <c r="J6" s="250">
        <f>SUM(F6:I6)</f>
        <v>155.9485</v>
      </c>
      <c r="K6" s="260"/>
      <c r="L6" s="260"/>
      <c r="M6" s="251"/>
      <c r="N6" s="251"/>
      <c r="O6" s="251"/>
      <c r="P6" s="251"/>
      <c r="Q6" s="251"/>
    </row>
    <row r="7" spans="1:17" s="255" customFormat="1" ht="38.25" customHeight="1" x14ac:dyDescent="0.3">
      <c r="A7" s="812" t="s">
        <v>340</v>
      </c>
      <c r="B7" s="813"/>
      <c r="C7" s="813"/>
      <c r="D7" s="813"/>
      <c r="E7" s="814"/>
      <c r="F7" s="252">
        <f>SUM(F8)</f>
        <v>4.508</v>
      </c>
      <c r="G7" s="252">
        <f>SUM(G8)</f>
        <v>16.1265</v>
      </c>
      <c r="H7" s="252">
        <f>SUM(H8)</f>
        <v>2.1332</v>
      </c>
      <c r="I7" s="252">
        <f>SUM(I8)</f>
        <v>1.3349</v>
      </c>
      <c r="J7" s="253">
        <f>SUM(F7:I7)</f>
        <v>24.102599999999999</v>
      </c>
      <c r="K7" s="462"/>
      <c r="L7" s="462"/>
      <c r="M7" s="254"/>
      <c r="N7" s="254"/>
      <c r="O7" s="254"/>
      <c r="P7" s="254"/>
      <c r="Q7" s="254"/>
    </row>
    <row r="8" spans="1:17" ht="29.25" customHeight="1" x14ac:dyDescent="0.3">
      <c r="A8" s="779" t="s">
        <v>302</v>
      </c>
      <c r="B8" s="758"/>
      <c r="C8" s="758"/>
      <c r="D8" s="758"/>
      <c r="E8" s="759"/>
      <c r="F8" s="256">
        <f>SUM(F9+F11)</f>
        <v>4.508</v>
      </c>
      <c r="G8" s="256">
        <f>SUM(G9+G11)</f>
        <v>16.1265</v>
      </c>
      <c r="H8" s="256">
        <f>SUM(H9+H11)</f>
        <v>2.1332</v>
      </c>
      <c r="I8" s="256">
        <f>SUM(I9+I11)</f>
        <v>1.3349</v>
      </c>
      <c r="J8" s="222">
        <f>SUM(F8:I8)</f>
        <v>24.102599999999999</v>
      </c>
      <c r="K8" s="150"/>
      <c r="L8" s="463" t="s">
        <v>643</v>
      </c>
      <c r="M8" s="35"/>
      <c r="N8" s="35"/>
      <c r="O8" s="35"/>
      <c r="P8" s="35"/>
      <c r="Q8" s="35"/>
    </row>
    <row r="9" spans="1:17" ht="21" customHeight="1" x14ac:dyDescent="0.3">
      <c r="A9" s="757" t="s">
        <v>125</v>
      </c>
      <c r="B9" s="740"/>
      <c r="C9" s="740"/>
      <c r="D9" s="740"/>
      <c r="E9" s="741"/>
      <c r="F9" s="256">
        <f>SUM(F10)</f>
        <v>0.95</v>
      </c>
      <c r="G9" s="256">
        <f>SUM(G10)</f>
        <v>8.7393000000000001</v>
      </c>
      <c r="H9" s="256">
        <f>SUM(H10)</f>
        <v>1.5012000000000001</v>
      </c>
      <c r="I9" s="256">
        <f>SUM(I10)</f>
        <v>1.3349</v>
      </c>
      <c r="J9" s="222">
        <f>SUM(F9:I9)</f>
        <v>12.525399999999999</v>
      </c>
      <c r="K9" s="150"/>
      <c r="L9" s="150"/>
      <c r="M9" s="35"/>
      <c r="N9" s="35"/>
      <c r="O9" s="35"/>
      <c r="P9" s="35"/>
      <c r="Q9" s="35"/>
    </row>
    <row r="10" spans="1:17" ht="211.5" customHeight="1" x14ac:dyDescent="0.3">
      <c r="A10" s="26" t="s">
        <v>106</v>
      </c>
      <c r="B10" s="26" t="s">
        <v>102</v>
      </c>
      <c r="C10" s="145" t="s">
        <v>103</v>
      </c>
      <c r="D10" s="26" t="s">
        <v>104</v>
      </c>
      <c r="E10" s="26" t="s">
        <v>641</v>
      </c>
      <c r="F10" s="193">
        <v>0.95</v>
      </c>
      <c r="G10" s="193">
        <v>8.7393000000000001</v>
      </c>
      <c r="H10" s="193">
        <v>1.5012000000000001</v>
      </c>
      <c r="I10" s="193">
        <v>1.3349</v>
      </c>
      <c r="J10" s="194">
        <f>F10+G10+H10+I10</f>
        <v>12.525399999999999</v>
      </c>
      <c r="K10" s="39" t="s">
        <v>105</v>
      </c>
      <c r="L10" s="39" t="s">
        <v>642</v>
      </c>
      <c r="M10" s="59">
        <v>3</v>
      </c>
      <c r="N10" s="59">
        <v>1</v>
      </c>
      <c r="O10" s="59">
        <v>4</v>
      </c>
      <c r="P10" s="59">
        <v>4</v>
      </c>
      <c r="Q10" s="59">
        <v>3</v>
      </c>
    </row>
    <row r="11" spans="1:17" s="217" customFormat="1" ht="20.25" customHeight="1" x14ac:dyDescent="0.3">
      <c r="A11" s="752" t="s">
        <v>133</v>
      </c>
      <c r="B11" s="825"/>
      <c r="C11" s="825"/>
      <c r="D11" s="825"/>
      <c r="E11" s="826"/>
      <c r="F11" s="266">
        <f>SUM(F12:F16)</f>
        <v>3.5580000000000003</v>
      </c>
      <c r="G11" s="266">
        <f>SUM(G12:G16)</f>
        <v>7.3872</v>
      </c>
      <c r="H11" s="266">
        <f>SUM(H12:H16)</f>
        <v>0.63200000000000001</v>
      </c>
      <c r="I11" s="494">
        <f>SUM(I12:I16)</f>
        <v>0</v>
      </c>
      <c r="J11" s="267">
        <f t="shared" ref="J11:J19" si="0">SUM(F11:I11)</f>
        <v>11.577199999999999</v>
      </c>
      <c r="K11" s="35"/>
      <c r="L11" s="35" t="s">
        <v>16</v>
      </c>
      <c r="M11" s="35"/>
      <c r="N11" s="35"/>
      <c r="O11" s="35"/>
      <c r="P11" s="35"/>
      <c r="Q11" s="35"/>
    </row>
    <row r="12" spans="1:17" ht="178.5" customHeight="1" x14ac:dyDescent="0.3">
      <c r="A12" s="542" t="s">
        <v>434</v>
      </c>
      <c r="B12" s="36" t="s">
        <v>783</v>
      </c>
      <c r="C12" s="502"/>
      <c r="D12" s="36" t="s">
        <v>26</v>
      </c>
      <c r="E12" s="543" t="s">
        <v>726</v>
      </c>
      <c r="F12" s="197">
        <v>0.3553</v>
      </c>
      <c r="G12" s="197">
        <v>3.8060999999999998</v>
      </c>
      <c r="H12" s="197" t="s">
        <v>172</v>
      </c>
      <c r="I12" s="197" t="s">
        <v>172</v>
      </c>
      <c r="J12" s="197">
        <f>SUM(F12:I12)</f>
        <v>4.1613999999999995</v>
      </c>
      <c r="K12" s="37" t="s">
        <v>34</v>
      </c>
      <c r="L12" s="150" t="s">
        <v>16</v>
      </c>
      <c r="M12" s="150">
        <v>3</v>
      </c>
      <c r="N12" s="150">
        <v>1</v>
      </c>
      <c r="O12" s="150">
        <v>4</v>
      </c>
      <c r="P12" s="150">
        <v>1</v>
      </c>
      <c r="Q12" s="150">
        <v>3</v>
      </c>
    </row>
    <row r="13" spans="1:17" s="249" customFormat="1" ht="96.75" customHeight="1" x14ac:dyDescent="0.2">
      <c r="A13" s="57"/>
      <c r="B13" s="57" t="s">
        <v>784</v>
      </c>
      <c r="C13" s="60" t="s">
        <v>40</v>
      </c>
      <c r="D13" s="57"/>
      <c r="E13" s="57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</row>
    <row r="14" spans="1:17" s="249" customFormat="1" ht="128.25" customHeight="1" x14ac:dyDescent="0.2">
      <c r="A14" s="38" t="s">
        <v>303</v>
      </c>
      <c r="B14" s="38" t="s">
        <v>433</v>
      </c>
      <c r="C14" s="58" t="s">
        <v>42</v>
      </c>
      <c r="D14" s="38" t="s">
        <v>26</v>
      </c>
      <c r="E14" s="38" t="s">
        <v>68</v>
      </c>
      <c r="F14" s="187">
        <v>0.31280000000000002</v>
      </c>
      <c r="G14" s="187">
        <v>0.69130000000000003</v>
      </c>
      <c r="H14" s="187">
        <v>0.63200000000000001</v>
      </c>
      <c r="I14" s="187"/>
      <c r="J14" s="187">
        <f t="shared" si="0"/>
        <v>1.6360999999999999</v>
      </c>
      <c r="K14" s="39" t="s">
        <v>35</v>
      </c>
      <c r="L14" s="59" t="s">
        <v>16</v>
      </c>
      <c r="M14" s="59">
        <v>3</v>
      </c>
      <c r="N14" s="59">
        <v>1</v>
      </c>
      <c r="O14" s="59">
        <v>4</v>
      </c>
      <c r="P14" s="59">
        <v>1</v>
      </c>
      <c r="Q14" s="59">
        <v>3</v>
      </c>
    </row>
    <row r="15" spans="1:17" s="249" customFormat="1" ht="108" customHeight="1" x14ac:dyDescent="0.2">
      <c r="A15" s="38" t="s">
        <v>304</v>
      </c>
      <c r="B15" s="38" t="s">
        <v>48</v>
      </c>
      <c r="C15" s="58" t="s">
        <v>41</v>
      </c>
      <c r="D15" s="38" t="s">
        <v>26</v>
      </c>
      <c r="E15" s="38" t="s">
        <v>432</v>
      </c>
      <c r="F15" s="187">
        <v>1.7070000000000001</v>
      </c>
      <c r="G15" s="187">
        <v>1.7069000000000001</v>
      </c>
      <c r="H15" s="187"/>
      <c r="I15" s="187"/>
      <c r="J15" s="187">
        <f t="shared" si="0"/>
        <v>3.4138999999999999</v>
      </c>
      <c r="K15" s="39" t="s">
        <v>34</v>
      </c>
      <c r="L15" s="59" t="s">
        <v>16</v>
      </c>
      <c r="M15" s="59">
        <v>3</v>
      </c>
      <c r="N15" s="59">
        <v>1</v>
      </c>
      <c r="O15" s="59">
        <v>4</v>
      </c>
      <c r="P15" s="59">
        <v>1</v>
      </c>
      <c r="Q15" s="59">
        <v>3</v>
      </c>
    </row>
    <row r="16" spans="1:17" s="249" customFormat="1" ht="238.5" customHeight="1" x14ac:dyDescent="0.2">
      <c r="A16" s="49" t="s">
        <v>305</v>
      </c>
      <c r="B16" s="49" t="s">
        <v>671</v>
      </c>
      <c r="C16" s="51"/>
      <c r="D16" s="49" t="s">
        <v>26</v>
      </c>
      <c r="E16" s="49" t="s">
        <v>67</v>
      </c>
      <c r="F16" s="541">
        <v>1.1829000000000001</v>
      </c>
      <c r="G16" s="541">
        <v>1.1829000000000001</v>
      </c>
      <c r="H16" s="541"/>
      <c r="I16" s="541"/>
      <c r="J16" s="541">
        <f>SUM(F16:I16)</f>
        <v>2.3658000000000001</v>
      </c>
      <c r="K16" s="207" t="s">
        <v>34</v>
      </c>
      <c r="L16" s="52" t="s">
        <v>16</v>
      </c>
      <c r="M16" s="52">
        <v>3</v>
      </c>
      <c r="N16" s="52">
        <v>1</v>
      </c>
      <c r="O16" s="52">
        <v>4</v>
      </c>
      <c r="P16" s="52">
        <v>1</v>
      </c>
      <c r="Q16" s="52">
        <v>3</v>
      </c>
    </row>
    <row r="17" spans="1:29" s="249" customFormat="1" ht="36" customHeight="1" x14ac:dyDescent="0.2">
      <c r="A17" s="796" t="s">
        <v>435</v>
      </c>
      <c r="B17" s="818"/>
      <c r="C17" s="818"/>
      <c r="D17" s="818"/>
      <c r="E17" s="819"/>
      <c r="F17" s="276">
        <f t="shared" ref="F17:I18" si="1">SUM(F18)</f>
        <v>31.369800000000001</v>
      </c>
      <c r="G17" s="276">
        <f t="shared" si="1"/>
        <v>60.921999999999997</v>
      </c>
      <c r="H17" s="276">
        <f t="shared" si="1"/>
        <v>31.791</v>
      </c>
      <c r="I17" s="277">
        <f t="shared" si="1"/>
        <v>0</v>
      </c>
      <c r="J17" s="276">
        <f t="shared" si="0"/>
        <v>124.08279999999999</v>
      </c>
      <c r="K17" s="200"/>
      <c r="L17" s="199"/>
      <c r="M17" s="199"/>
      <c r="N17" s="199"/>
      <c r="O17" s="199"/>
      <c r="P17" s="199"/>
      <c r="Q17" s="199"/>
    </row>
    <row r="18" spans="1:29" s="249" customFormat="1" ht="19.5" customHeight="1" x14ac:dyDescent="0.2">
      <c r="A18" s="779" t="s">
        <v>302</v>
      </c>
      <c r="B18" s="758"/>
      <c r="C18" s="758"/>
      <c r="D18" s="758"/>
      <c r="E18" s="759"/>
      <c r="F18" s="197">
        <f t="shared" si="1"/>
        <v>31.369800000000001</v>
      </c>
      <c r="G18" s="197">
        <f t="shared" si="1"/>
        <v>60.921999999999997</v>
      </c>
      <c r="H18" s="197">
        <f t="shared" si="1"/>
        <v>31.791</v>
      </c>
      <c r="I18" s="226">
        <f t="shared" si="1"/>
        <v>0</v>
      </c>
      <c r="J18" s="197">
        <f t="shared" si="0"/>
        <v>124.08279999999999</v>
      </c>
      <c r="K18" s="37"/>
      <c r="L18" s="822" t="s">
        <v>436</v>
      </c>
      <c r="M18" s="823"/>
      <c r="N18" s="823"/>
      <c r="O18" s="823"/>
      <c r="P18" s="823"/>
      <c r="Q18" s="824"/>
    </row>
    <row r="19" spans="1:29" ht="21" customHeight="1" x14ac:dyDescent="0.3">
      <c r="A19" s="757" t="s">
        <v>125</v>
      </c>
      <c r="B19" s="740"/>
      <c r="C19" s="740"/>
      <c r="D19" s="740"/>
      <c r="E19" s="741"/>
      <c r="F19" s="225">
        <f>SUM(F20)</f>
        <v>31.369800000000001</v>
      </c>
      <c r="G19" s="225">
        <f>SUM(G20)</f>
        <v>60.921999999999997</v>
      </c>
      <c r="H19" s="225">
        <f>SUM(H20)</f>
        <v>31.791</v>
      </c>
      <c r="I19" s="225">
        <f>SUM(I20)</f>
        <v>0</v>
      </c>
      <c r="J19" s="66">
        <f t="shared" si="0"/>
        <v>124.08279999999999</v>
      </c>
      <c r="K19" s="150"/>
      <c r="L19" s="150"/>
      <c r="M19" s="150"/>
      <c r="N19" s="150"/>
      <c r="O19" s="150"/>
      <c r="P19" s="150"/>
      <c r="Q19" s="150"/>
    </row>
    <row r="20" spans="1:29" ht="187.5" customHeight="1" x14ac:dyDescent="0.3">
      <c r="A20" s="57" t="s">
        <v>644</v>
      </c>
      <c r="B20" s="57" t="s">
        <v>342</v>
      </c>
      <c r="C20" s="148" t="s">
        <v>343</v>
      </c>
      <c r="D20" s="57" t="s">
        <v>344</v>
      </c>
      <c r="E20" s="148" t="s">
        <v>345</v>
      </c>
      <c r="F20" s="392">
        <v>31.369800000000001</v>
      </c>
      <c r="G20" s="392">
        <v>60.921999999999997</v>
      </c>
      <c r="H20" s="392">
        <v>31.791</v>
      </c>
      <c r="I20" s="468"/>
      <c r="J20" s="392">
        <f>SUM(F20:I20)</f>
        <v>124.08279999999999</v>
      </c>
      <c r="K20" s="436" t="s">
        <v>346</v>
      </c>
      <c r="L20" s="469" t="s">
        <v>437</v>
      </c>
      <c r="M20" s="152">
        <v>3</v>
      </c>
      <c r="N20" s="152">
        <v>1</v>
      </c>
      <c r="O20" s="152">
        <v>4</v>
      </c>
      <c r="P20" s="152">
        <v>1</v>
      </c>
      <c r="Q20" s="152">
        <v>3</v>
      </c>
      <c r="R20" s="224" t="s">
        <v>172</v>
      </c>
    </row>
    <row r="21" spans="1:29" ht="79.5" customHeight="1" x14ac:dyDescent="0.3">
      <c r="A21" s="38" t="s">
        <v>646</v>
      </c>
      <c r="B21" s="38"/>
      <c r="C21" s="149"/>
      <c r="D21" s="38"/>
      <c r="E21" s="149"/>
      <c r="F21" s="278"/>
      <c r="G21" s="278"/>
      <c r="H21" s="278"/>
      <c r="I21" s="470"/>
      <c r="J21" s="471"/>
      <c r="K21" s="39"/>
      <c r="L21" s="472"/>
      <c r="M21" s="248"/>
      <c r="N21" s="248"/>
      <c r="O21" s="248"/>
      <c r="P21" s="248"/>
      <c r="Q21" s="248"/>
    </row>
    <row r="22" spans="1:29" ht="36.75" customHeight="1" x14ac:dyDescent="0.3">
      <c r="A22" s="38" t="s">
        <v>645</v>
      </c>
      <c r="B22" s="38"/>
      <c r="C22" s="149"/>
      <c r="D22" s="38"/>
      <c r="E22" s="149"/>
      <c r="F22" s="278"/>
      <c r="G22" s="278"/>
      <c r="H22" s="278"/>
      <c r="I22" s="470"/>
      <c r="J22" s="471"/>
      <c r="K22" s="39"/>
      <c r="L22" s="472"/>
      <c r="M22" s="248"/>
      <c r="N22" s="248"/>
      <c r="O22" s="248"/>
      <c r="P22" s="248"/>
      <c r="Q22" s="248"/>
    </row>
    <row r="23" spans="1:29" ht="33.75" customHeight="1" x14ac:dyDescent="0.3">
      <c r="A23" s="49" t="s">
        <v>647</v>
      </c>
      <c r="B23" s="49"/>
      <c r="C23" s="50"/>
      <c r="D23" s="49"/>
      <c r="E23" s="50"/>
      <c r="F23" s="268"/>
      <c r="G23" s="268"/>
      <c r="H23" s="268"/>
      <c r="I23" s="269"/>
      <c r="J23" s="270"/>
      <c r="K23" s="207"/>
      <c r="L23" s="465"/>
      <c r="M23" s="347"/>
      <c r="N23" s="347"/>
      <c r="O23" s="347"/>
      <c r="P23" s="347"/>
      <c r="Q23" s="347"/>
    </row>
    <row r="24" spans="1:29" s="258" customFormat="1" ht="37.5" customHeight="1" x14ac:dyDescent="0.3">
      <c r="A24" s="796" t="s">
        <v>728</v>
      </c>
      <c r="B24" s="818"/>
      <c r="C24" s="818"/>
      <c r="D24" s="818"/>
      <c r="E24" s="819"/>
      <c r="F24" s="273">
        <f>SUM(F25)</f>
        <v>0.2374</v>
      </c>
      <c r="G24" s="273">
        <f t="shared" ref="G24:I26" si="2">SUM(G25)</f>
        <v>0.80569999999999997</v>
      </c>
      <c r="H24" s="273">
        <f t="shared" si="2"/>
        <v>0</v>
      </c>
      <c r="I24" s="273">
        <f t="shared" si="2"/>
        <v>0</v>
      </c>
      <c r="J24" s="274">
        <f t="shared" ref="J24:J37" si="3">SUM(F24:I24)</f>
        <v>1.0430999999999999</v>
      </c>
      <c r="K24" s="199"/>
      <c r="L24" s="199"/>
      <c r="M24" s="199"/>
      <c r="N24" s="199"/>
      <c r="O24" s="199"/>
      <c r="P24" s="199"/>
      <c r="Q24" s="199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</row>
    <row r="25" spans="1:29" s="258" customFormat="1" x14ac:dyDescent="0.3">
      <c r="A25" s="779" t="s">
        <v>302</v>
      </c>
      <c r="B25" s="758"/>
      <c r="C25" s="758"/>
      <c r="D25" s="758"/>
      <c r="E25" s="759"/>
      <c r="F25" s="223">
        <f>SUM(F26)</f>
        <v>0.2374</v>
      </c>
      <c r="G25" s="223">
        <f t="shared" si="2"/>
        <v>0.80569999999999997</v>
      </c>
      <c r="H25" s="223">
        <f t="shared" si="2"/>
        <v>0</v>
      </c>
      <c r="I25" s="223">
        <f t="shared" si="2"/>
        <v>0</v>
      </c>
      <c r="J25" s="223">
        <f t="shared" si="3"/>
        <v>1.0430999999999999</v>
      </c>
      <c r="K25" s="150"/>
      <c r="L25" s="150" t="s">
        <v>16</v>
      </c>
      <c r="M25" s="150"/>
      <c r="N25" s="150"/>
      <c r="O25" s="150"/>
      <c r="P25" s="150"/>
      <c r="Q25" s="150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</row>
    <row r="26" spans="1:29" ht="20.25" customHeight="1" x14ac:dyDescent="0.3">
      <c r="A26" s="757" t="s">
        <v>133</v>
      </c>
      <c r="B26" s="740"/>
      <c r="C26" s="740"/>
      <c r="D26" s="740"/>
      <c r="E26" s="741"/>
      <c r="F26" s="223">
        <f>SUM(F27)</f>
        <v>0.2374</v>
      </c>
      <c r="G26" s="223">
        <f t="shared" si="2"/>
        <v>0.80569999999999997</v>
      </c>
      <c r="H26" s="223">
        <f t="shared" si="2"/>
        <v>0</v>
      </c>
      <c r="I26" s="223">
        <f t="shared" si="2"/>
        <v>0</v>
      </c>
      <c r="J26" s="223">
        <f t="shared" si="3"/>
        <v>1.0430999999999999</v>
      </c>
      <c r="K26" s="150"/>
      <c r="L26" s="150"/>
      <c r="M26" s="150"/>
      <c r="N26" s="150"/>
      <c r="O26" s="150"/>
      <c r="P26" s="150"/>
      <c r="Q26" s="150"/>
    </row>
    <row r="27" spans="1:29" s="249" customFormat="1" ht="91.5" customHeight="1" x14ac:dyDescent="0.2">
      <c r="A27" s="34" t="s">
        <v>306</v>
      </c>
      <c r="B27" s="34" t="s">
        <v>786</v>
      </c>
      <c r="C27" s="35" t="s">
        <v>44</v>
      </c>
      <c r="D27" s="34" t="s">
        <v>43</v>
      </c>
      <c r="E27" s="34" t="s">
        <v>788</v>
      </c>
      <c r="F27" s="226">
        <v>0.2374</v>
      </c>
      <c r="G27" s="226">
        <v>0.80569999999999997</v>
      </c>
      <c r="H27" s="226"/>
      <c r="I27" s="226"/>
      <c r="J27" s="226">
        <f t="shared" si="3"/>
        <v>1.0430999999999999</v>
      </c>
      <c r="K27" s="37" t="s">
        <v>34</v>
      </c>
      <c r="L27" s="150"/>
      <c r="M27" s="150">
        <v>3</v>
      </c>
      <c r="N27" s="150">
        <v>1</v>
      </c>
      <c r="O27" s="150">
        <v>4</v>
      </c>
      <c r="P27" s="150">
        <v>1</v>
      </c>
      <c r="Q27" s="150">
        <v>3</v>
      </c>
    </row>
    <row r="28" spans="1:29" s="249" customFormat="1" ht="58.5" customHeight="1" x14ac:dyDescent="0.2">
      <c r="A28" s="34"/>
      <c r="B28" s="34" t="s">
        <v>789</v>
      </c>
      <c r="C28" s="35"/>
      <c r="D28" s="34"/>
      <c r="E28" s="34" t="s">
        <v>787</v>
      </c>
      <c r="F28" s="226"/>
      <c r="G28" s="226"/>
      <c r="H28" s="226"/>
      <c r="I28" s="226"/>
      <c r="J28" s="226"/>
      <c r="K28" s="37"/>
      <c r="L28" s="150"/>
      <c r="M28" s="198"/>
      <c r="N28" s="198"/>
      <c r="O28" s="198"/>
      <c r="P28" s="198"/>
      <c r="Q28" s="198"/>
    </row>
    <row r="29" spans="1:29" s="249" customFormat="1" ht="39" customHeight="1" x14ac:dyDescent="0.2">
      <c r="A29" s="796" t="s">
        <v>727</v>
      </c>
      <c r="B29" s="818"/>
      <c r="C29" s="818"/>
      <c r="D29" s="818"/>
      <c r="E29" s="819"/>
      <c r="F29" s="271">
        <f t="shared" ref="F29:I31" si="4">SUM(F30)</f>
        <v>1.68</v>
      </c>
      <c r="G29" s="271">
        <f t="shared" si="4"/>
        <v>1.68</v>
      </c>
      <c r="H29" s="271">
        <f t="shared" si="4"/>
        <v>1.68</v>
      </c>
      <c r="I29" s="271">
        <f t="shared" si="4"/>
        <v>1.68</v>
      </c>
      <c r="J29" s="272">
        <f t="shared" si="3"/>
        <v>6.72</v>
      </c>
      <c r="K29" s="200"/>
      <c r="L29" s="199"/>
      <c r="M29" s="199"/>
      <c r="N29" s="199"/>
      <c r="O29" s="199"/>
      <c r="P29" s="199"/>
      <c r="Q29" s="199"/>
    </row>
    <row r="30" spans="1:29" s="249" customFormat="1" ht="21" customHeight="1" x14ac:dyDescent="0.2">
      <c r="A30" s="779" t="s">
        <v>302</v>
      </c>
      <c r="B30" s="758"/>
      <c r="C30" s="758"/>
      <c r="D30" s="758"/>
      <c r="E30" s="759"/>
      <c r="F30" s="201">
        <f t="shared" si="4"/>
        <v>1.68</v>
      </c>
      <c r="G30" s="201">
        <f t="shared" si="4"/>
        <v>1.68</v>
      </c>
      <c r="H30" s="201">
        <f t="shared" si="4"/>
        <v>1.68</v>
      </c>
      <c r="I30" s="201">
        <f t="shared" si="4"/>
        <v>1.68</v>
      </c>
      <c r="J30" s="201">
        <f t="shared" si="3"/>
        <v>6.72</v>
      </c>
      <c r="K30" s="37"/>
      <c r="L30" s="150" t="s">
        <v>409</v>
      </c>
      <c r="M30" s="150"/>
      <c r="N30" s="150"/>
      <c r="O30" s="150"/>
      <c r="P30" s="150"/>
      <c r="Q30" s="150"/>
    </row>
    <row r="31" spans="1:29" ht="18" customHeight="1" x14ac:dyDescent="0.3">
      <c r="A31" s="757" t="s">
        <v>125</v>
      </c>
      <c r="B31" s="820"/>
      <c r="C31" s="820"/>
      <c r="D31" s="820"/>
      <c r="E31" s="821"/>
      <c r="F31" s="66">
        <f t="shared" si="4"/>
        <v>1.68</v>
      </c>
      <c r="G31" s="66">
        <f t="shared" si="4"/>
        <v>1.68</v>
      </c>
      <c r="H31" s="66">
        <f t="shared" si="4"/>
        <v>1.68</v>
      </c>
      <c r="I31" s="66">
        <f t="shared" si="4"/>
        <v>1.68</v>
      </c>
      <c r="J31" s="201">
        <f t="shared" si="3"/>
        <v>6.72</v>
      </c>
      <c r="K31" s="257"/>
      <c r="L31" s="257"/>
      <c r="M31" s="257"/>
      <c r="N31" s="257"/>
      <c r="O31" s="257"/>
      <c r="P31" s="257"/>
      <c r="Q31" s="257"/>
    </row>
    <row r="32" spans="1:29" s="128" customFormat="1" ht="249" customHeight="1" x14ac:dyDescent="0.2">
      <c r="A32" s="26" t="s">
        <v>307</v>
      </c>
      <c r="B32" s="26" t="s">
        <v>672</v>
      </c>
      <c r="C32" s="145" t="s">
        <v>100</v>
      </c>
      <c r="D32" s="26" t="s">
        <v>99</v>
      </c>
      <c r="E32" s="27" t="s">
        <v>648</v>
      </c>
      <c r="F32" s="262">
        <v>1.68</v>
      </c>
      <c r="G32" s="262">
        <v>1.68</v>
      </c>
      <c r="H32" s="262">
        <v>1.68</v>
      </c>
      <c r="I32" s="262">
        <v>1.68</v>
      </c>
      <c r="J32" s="262">
        <f t="shared" si="3"/>
        <v>6.72</v>
      </c>
      <c r="K32" s="184" t="s">
        <v>91</v>
      </c>
      <c r="L32" s="466" t="s">
        <v>409</v>
      </c>
      <c r="M32" s="152">
        <v>3</v>
      </c>
      <c r="N32" s="152">
        <v>1</v>
      </c>
      <c r="O32" s="152">
        <v>4</v>
      </c>
      <c r="P32" s="152">
        <v>1</v>
      </c>
      <c r="Q32" s="152">
        <v>3</v>
      </c>
      <c r="R32" s="128" t="s">
        <v>172</v>
      </c>
    </row>
    <row r="33" spans="1:18" s="128" customFormat="1" ht="193.5" customHeight="1" x14ac:dyDescent="0.2">
      <c r="A33" s="70"/>
      <c r="B33" s="70" t="s">
        <v>785</v>
      </c>
      <c r="C33" s="146"/>
      <c r="D33" s="70"/>
      <c r="E33" s="70" t="s">
        <v>673</v>
      </c>
      <c r="F33" s="475"/>
      <c r="G33" s="475"/>
      <c r="H33" s="475"/>
      <c r="I33" s="475"/>
      <c r="J33" s="475"/>
      <c r="K33" s="477"/>
      <c r="L33" s="384"/>
      <c r="M33" s="347"/>
      <c r="N33" s="347"/>
      <c r="O33" s="347"/>
      <c r="P33" s="347"/>
      <c r="Q33" s="347"/>
    </row>
    <row r="34" spans="1:18" s="128" customFormat="1" ht="23.25" customHeight="1" x14ac:dyDescent="0.2">
      <c r="A34" s="808" t="s">
        <v>309</v>
      </c>
      <c r="B34" s="809"/>
      <c r="C34" s="809"/>
      <c r="D34" s="809"/>
      <c r="E34" s="809"/>
      <c r="F34" s="259">
        <f t="shared" ref="F34:I35" si="5">SUM(F35)</f>
        <v>53.399900000000002</v>
      </c>
      <c r="G34" s="259">
        <f t="shared" si="5"/>
        <v>1.802</v>
      </c>
      <c r="H34" s="259">
        <f t="shared" si="5"/>
        <v>5.2025000000000006</v>
      </c>
      <c r="I34" s="259">
        <f t="shared" si="5"/>
        <v>0.82499999999999996</v>
      </c>
      <c r="J34" s="259">
        <f t="shared" si="3"/>
        <v>61.229400000000005</v>
      </c>
      <c r="K34" s="260"/>
      <c r="L34" s="196"/>
      <c r="M34" s="260"/>
      <c r="N34" s="196"/>
      <c r="O34" s="196"/>
      <c r="P34" s="196"/>
      <c r="Q34" s="196"/>
    </row>
    <row r="35" spans="1:18" s="128" customFormat="1" ht="57" customHeight="1" x14ac:dyDescent="0.2">
      <c r="A35" s="799" t="s">
        <v>339</v>
      </c>
      <c r="B35" s="800"/>
      <c r="C35" s="800"/>
      <c r="D35" s="800"/>
      <c r="E35" s="800"/>
      <c r="F35" s="261">
        <f t="shared" si="5"/>
        <v>53.399900000000002</v>
      </c>
      <c r="G35" s="261">
        <f t="shared" si="5"/>
        <v>1.802</v>
      </c>
      <c r="H35" s="261">
        <f t="shared" si="5"/>
        <v>5.2025000000000006</v>
      </c>
      <c r="I35" s="261">
        <f t="shared" si="5"/>
        <v>0.82499999999999996</v>
      </c>
      <c r="J35" s="261">
        <f t="shared" si="3"/>
        <v>61.229400000000005</v>
      </c>
      <c r="K35" s="199"/>
      <c r="L35" s="200"/>
      <c r="M35" s="199"/>
      <c r="N35" s="200"/>
      <c r="O35" s="200"/>
      <c r="P35" s="200"/>
      <c r="Q35" s="200"/>
    </row>
    <row r="36" spans="1:18" s="128" customFormat="1" x14ac:dyDescent="0.2">
      <c r="A36" s="805" t="s">
        <v>310</v>
      </c>
      <c r="B36" s="806"/>
      <c r="C36" s="806"/>
      <c r="D36" s="806"/>
      <c r="E36" s="807"/>
      <c r="F36" s="262">
        <f>SUM(F37+F39)</f>
        <v>53.399900000000002</v>
      </c>
      <c r="G36" s="262">
        <f>SUM(G37+G39)</f>
        <v>1.802</v>
      </c>
      <c r="H36" s="262">
        <f>SUM(H37+H39)</f>
        <v>5.2025000000000006</v>
      </c>
      <c r="I36" s="262">
        <f>SUM(I37+I39)</f>
        <v>0.82499999999999996</v>
      </c>
      <c r="J36" s="262">
        <f t="shared" si="3"/>
        <v>61.229400000000005</v>
      </c>
      <c r="K36" s="184"/>
      <c r="L36" s="466" t="s">
        <v>438</v>
      </c>
      <c r="M36" s="184"/>
      <c r="N36" s="39"/>
      <c r="O36" s="39"/>
      <c r="P36" s="39"/>
      <c r="Q36" s="39"/>
    </row>
    <row r="37" spans="1:18" s="128" customFormat="1" x14ac:dyDescent="0.2">
      <c r="A37" s="757" t="s">
        <v>311</v>
      </c>
      <c r="B37" s="740"/>
      <c r="C37" s="740"/>
      <c r="D37" s="740"/>
      <c r="E37" s="741"/>
      <c r="F37" s="151">
        <f>SUM(F38)</f>
        <v>0.82499999999999996</v>
      </c>
      <c r="G37" s="151">
        <f>SUM(G38)</f>
        <v>0.82499999999999996</v>
      </c>
      <c r="H37" s="151">
        <f>SUM(H38)</f>
        <v>0.82499999999999996</v>
      </c>
      <c r="I37" s="151">
        <f>SUM(I38)</f>
        <v>0.82499999999999996</v>
      </c>
      <c r="J37" s="151">
        <f t="shared" si="3"/>
        <v>3.3</v>
      </c>
      <c r="K37" s="263"/>
      <c r="L37" s="383"/>
      <c r="M37" s="263"/>
      <c r="N37" s="37"/>
      <c r="O37" s="37"/>
      <c r="P37" s="37"/>
      <c r="Q37" s="37"/>
    </row>
    <row r="38" spans="1:18" ht="192" customHeight="1" x14ac:dyDescent="0.3">
      <c r="A38" s="38" t="s">
        <v>113</v>
      </c>
      <c r="B38" s="38" t="s">
        <v>107</v>
      </c>
      <c r="C38" s="58" t="s">
        <v>108</v>
      </c>
      <c r="D38" s="38" t="s">
        <v>109</v>
      </c>
      <c r="E38" s="38" t="s">
        <v>110</v>
      </c>
      <c r="F38" s="183">
        <f>J38/4</f>
        <v>0.82499999999999996</v>
      </c>
      <c r="G38" s="183">
        <f>J38/4</f>
        <v>0.82499999999999996</v>
      </c>
      <c r="H38" s="183">
        <f>J38/4</f>
        <v>0.82499999999999996</v>
      </c>
      <c r="I38" s="183">
        <f>J38/4</f>
        <v>0.82499999999999996</v>
      </c>
      <c r="J38" s="183">
        <v>3.3</v>
      </c>
      <c r="K38" s="39" t="s">
        <v>111</v>
      </c>
      <c r="L38" s="59" t="s">
        <v>112</v>
      </c>
      <c r="M38" s="150">
        <v>2</v>
      </c>
      <c r="N38" s="150">
        <v>3</v>
      </c>
      <c r="O38" s="150">
        <v>6</v>
      </c>
      <c r="P38" s="150">
        <v>3</v>
      </c>
      <c r="Q38" s="150">
        <v>5</v>
      </c>
    </row>
    <row r="39" spans="1:18" ht="23.25" customHeight="1" x14ac:dyDescent="0.3">
      <c r="A39" s="757" t="s">
        <v>439</v>
      </c>
      <c r="B39" s="740"/>
      <c r="C39" s="740"/>
      <c r="D39" s="740"/>
      <c r="E39" s="741"/>
      <c r="F39" s="185">
        <f>SUM(F40+F41)</f>
        <v>52.5749</v>
      </c>
      <c r="G39" s="185">
        <f>SUM(G40+G41)</f>
        <v>0.97699999999999998</v>
      </c>
      <c r="H39" s="185">
        <f>SUM(H40+H41)</f>
        <v>4.3775000000000004</v>
      </c>
      <c r="I39" s="275">
        <f>SUM(I40+I41)</f>
        <v>0</v>
      </c>
      <c r="J39" s="185">
        <f>SUM(F39:I39)</f>
        <v>57.929399999999994</v>
      </c>
      <c r="K39" s="37"/>
      <c r="L39" s="150"/>
      <c r="M39" s="150"/>
      <c r="N39" s="150"/>
      <c r="O39" s="150"/>
      <c r="P39" s="150"/>
      <c r="Q39" s="150"/>
    </row>
    <row r="40" spans="1:18" ht="135.75" customHeight="1" x14ac:dyDescent="0.3">
      <c r="A40" s="57" t="s">
        <v>45</v>
      </c>
      <c r="B40" s="57" t="s">
        <v>790</v>
      </c>
      <c r="C40" s="57"/>
      <c r="D40" s="57" t="s">
        <v>26</v>
      </c>
      <c r="E40" s="57" t="s">
        <v>49</v>
      </c>
      <c r="F40" s="186">
        <v>52.529400000000003</v>
      </c>
      <c r="G40" s="481"/>
      <c r="H40" s="481"/>
      <c r="I40" s="481"/>
      <c r="J40" s="186">
        <f>SUM(F40:I40)</f>
        <v>52.529400000000003</v>
      </c>
      <c r="K40" s="436" t="s">
        <v>36</v>
      </c>
      <c r="L40" s="152" t="s">
        <v>16</v>
      </c>
      <c r="M40" s="152">
        <v>2</v>
      </c>
      <c r="N40" s="152">
        <v>3</v>
      </c>
      <c r="O40" s="152">
        <v>6</v>
      </c>
      <c r="P40" s="152">
        <v>3</v>
      </c>
      <c r="Q40" s="152">
        <v>5</v>
      </c>
    </row>
    <row r="41" spans="1:18" s="264" customFormat="1" ht="112.5" x14ac:dyDescent="0.3">
      <c r="A41" s="49" t="s">
        <v>46</v>
      </c>
      <c r="B41" s="49" t="s">
        <v>791</v>
      </c>
      <c r="C41" s="51" t="s">
        <v>47</v>
      </c>
      <c r="D41" s="49" t="s">
        <v>26</v>
      </c>
      <c r="E41" s="49" t="s">
        <v>50</v>
      </c>
      <c r="F41" s="544">
        <v>4.5499999999999999E-2</v>
      </c>
      <c r="G41" s="544">
        <v>0.97699999999999998</v>
      </c>
      <c r="H41" s="544">
        <v>4.3775000000000004</v>
      </c>
      <c r="I41" s="545"/>
      <c r="J41" s="544">
        <f t="shared" ref="J41:J46" si="6">SUM(F41:I41)</f>
        <v>5.4</v>
      </c>
      <c r="K41" s="207" t="s">
        <v>35</v>
      </c>
      <c r="L41" s="52" t="s">
        <v>16</v>
      </c>
      <c r="M41" s="52">
        <v>2</v>
      </c>
      <c r="N41" s="52">
        <v>3</v>
      </c>
      <c r="O41" s="52">
        <v>6</v>
      </c>
      <c r="P41" s="52">
        <v>3</v>
      </c>
      <c r="Q41" s="52">
        <v>5</v>
      </c>
      <c r="R41" s="264" t="s">
        <v>172</v>
      </c>
    </row>
    <row r="42" spans="1:18" s="264" customFormat="1" ht="56.25" customHeight="1" x14ac:dyDescent="0.3">
      <c r="A42" s="34"/>
      <c r="B42" s="34" t="s">
        <v>792</v>
      </c>
      <c r="C42" s="35"/>
      <c r="D42" s="34"/>
      <c r="E42" s="34"/>
      <c r="F42" s="185"/>
      <c r="G42" s="185"/>
      <c r="H42" s="185"/>
      <c r="I42" s="275"/>
      <c r="J42" s="185"/>
      <c r="K42" s="37"/>
      <c r="L42" s="150"/>
      <c r="M42" s="150"/>
      <c r="N42" s="150"/>
      <c r="O42" s="150"/>
      <c r="P42" s="150"/>
      <c r="Q42" s="150"/>
    </row>
    <row r="43" spans="1:18" s="264" customFormat="1" ht="24" customHeight="1" x14ac:dyDescent="0.3">
      <c r="A43" s="815" t="s">
        <v>312</v>
      </c>
      <c r="B43" s="816"/>
      <c r="C43" s="816"/>
      <c r="D43" s="816"/>
      <c r="E43" s="817"/>
      <c r="F43" s="288">
        <f t="shared" ref="F43:I45" si="7">SUM(F44)</f>
        <v>3.0394999999999999</v>
      </c>
      <c r="G43" s="288">
        <f t="shared" si="7"/>
        <v>5.4943</v>
      </c>
      <c r="H43" s="288">
        <f t="shared" si="7"/>
        <v>3.2692999999999999</v>
      </c>
      <c r="I43" s="288">
        <f t="shared" si="7"/>
        <v>0</v>
      </c>
      <c r="J43" s="288">
        <f t="shared" si="6"/>
        <v>11.803099999999999</v>
      </c>
      <c r="K43" s="196"/>
      <c r="L43" s="260"/>
      <c r="M43" s="260"/>
      <c r="N43" s="260"/>
      <c r="O43" s="260"/>
      <c r="P43" s="260"/>
      <c r="Q43" s="260"/>
    </row>
    <row r="44" spans="1:18" s="264" customFormat="1" ht="39" customHeight="1" x14ac:dyDescent="0.3">
      <c r="A44" s="796" t="s">
        <v>460</v>
      </c>
      <c r="B44" s="797"/>
      <c r="C44" s="797"/>
      <c r="D44" s="797"/>
      <c r="E44" s="798"/>
      <c r="F44" s="283">
        <f t="shared" si="7"/>
        <v>3.0394999999999999</v>
      </c>
      <c r="G44" s="283">
        <f t="shared" si="7"/>
        <v>5.4943</v>
      </c>
      <c r="H44" s="283">
        <f t="shared" si="7"/>
        <v>3.2692999999999999</v>
      </c>
      <c r="I44" s="283">
        <f t="shared" si="7"/>
        <v>0</v>
      </c>
      <c r="J44" s="290">
        <f t="shared" si="6"/>
        <v>11.803099999999999</v>
      </c>
      <c r="K44" s="200"/>
      <c r="L44" s="199"/>
      <c r="M44" s="199"/>
      <c r="N44" s="199"/>
      <c r="O44" s="199"/>
      <c r="P44" s="199"/>
      <c r="Q44" s="199"/>
    </row>
    <row r="45" spans="1:18" s="264" customFormat="1" ht="23.25" customHeight="1" x14ac:dyDescent="0.3">
      <c r="A45" s="779" t="s">
        <v>314</v>
      </c>
      <c r="B45" s="758"/>
      <c r="C45" s="758"/>
      <c r="D45" s="758"/>
      <c r="E45" s="759"/>
      <c r="F45" s="282">
        <f t="shared" si="7"/>
        <v>3.0394999999999999</v>
      </c>
      <c r="G45" s="282">
        <f t="shared" si="7"/>
        <v>5.4943</v>
      </c>
      <c r="H45" s="282">
        <f t="shared" si="7"/>
        <v>3.2692999999999999</v>
      </c>
      <c r="I45" s="282">
        <f t="shared" si="7"/>
        <v>0</v>
      </c>
      <c r="J45" s="282">
        <f t="shared" si="6"/>
        <v>11.803099999999999</v>
      </c>
      <c r="K45" s="37"/>
      <c r="L45" s="793" t="s">
        <v>436</v>
      </c>
      <c r="M45" s="794"/>
      <c r="N45" s="794"/>
      <c r="O45" s="794"/>
      <c r="P45" s="794"/>
      <c r="Q45" s="795"/>
    </row>
    <row r="46" spans="1:18" s="128" customFormat="1" ht="23.25" customHeight="1" x14ac:dyDescent="0.2">
      <c r="A46" s="757" t="s">
        <v>313</v>
      </c>
      <c r="B46" s="740"/>
      <c r="C46" s="740"/>
      <c r="D46" s="740"/>
      <c r="E46" s="741"/>
      <c r="F46" s="280">
        <f>SUM(F47)</f>
        <v>3.0394999999999999</v>
      </c>
      <c r="G46" s="280">
        <f>SUM(G47)</f>
        <v>5.4943</v>
      </c>
      <c r="H46" s="280">
        <f>SUM(H47)</f>
        <v>3.2692999999999999</v>
      </c>
      <c r="I46" s="280">
        <f>SUM(I47)</f>
        <v>0</v>
      </c>
      <c r="J46" s="282">
        <f t="shared" si="6"/>
        <v>11.803099999999999</v>
      </c>
      <c r="K46" s="37"/>
      <c r="L46" s="37"/>
      <c r="M46" s="37"/>
      <c r="N46" s="37"/>
      <c r="O46" s="37"/>
      <c r="P46" s="37"/>
      <c r="Q46" s="37"/>
    </row>
    <row r="47" spans="1:18" s="128" customFormat="1" ht="136.5" customHeight="1" x14ac:dyDescent="0.2">
      <c r="A47" s="38" t="s">
        <v>650</v>
      </c>
      <c r="B47" s="38" t="s">
        <v>347</v>
      </c>
      <c r="C47" s="38"/>
      <c r="D47" s="38" t="s">
        <v>649</v>
      </c>
      <c r="E47" s="38" t="s">
        <v>349</v>
      </c>
      <c r="F47" s="278">
        <v>3.0394999999999999</v>
      </c>
      <c r="G47" s="278">
        <v>5.4943</v>
      </c>
      <c r="H47" s="278">
        <v>3.2692999999999999</v>
      </c>
      <c r="I47" s="278"/>
      <c r="J47" s="279" t="s">
        <v>350</v>
      </c>
      <c r="K47" s="39" t="s">
        <v>351</v>
      </c>
      <c r="L47" s="469" t="s">
        <v>436</v>
      </c>
      <c r="M47" s="152">
        <v>3</v>
      </c>
      <c r="N47" s="152">
        <v>1</v>
      </c>
      <c r="O47" s="152">
        <v>4</v>
      </c>
      <c r="P47" s="152">
        <v>3</v>
      </c>
      <c r="Q47" s="152">
        <v>2</v>
      </c>
    </row>
    <row r="48" spans="1:18" s="128" customFormat="1" ht="118.5" customHeight="1" x14ac:dyDescent="0.2">
      <c r="A48" s="38" t="s">
        <v>656</v>
      </c>
      <c r="B48" s="38"/>
      <c r="C48" s="38"/>
      <c r="D48" s="38" t="s">
        <v>657</v>
      </c>
      <c r="E48" s="38"/>
      <c r="F48" s="278"/>
      <c r="G48" s="278"/>
      <c r="H48" s="278"/>
      <c r="I48" s="278"/>
      <c r="J48" s="279"/>
      <c r="K48" s="39"/>
      <c r="L48" s="472"/>
      <c r="M48" s="248"/>
      <c r="N48" s="248"/>
      <c r="O48" s="248"/>
      <c r="P48" s="248"/>
      <c r="Q48" s="248"/>
    </row>
    <row r="49" spans="1:17" s="128" customFormat="1" ht="57.75" customHeight="1" x14ac:dyDescent="0.2">
      <c r="A49" s="38" t="s">
        <v>675</v>
      </c>
      <c r="B49" s="38"/>
      <c r="C49" s="38"/>
      <c r="D49" s="38" t="s">
        <v>676</v>
      </c>
      <c r="E49" s="38"/>
      <c r="F49" s="278"/>
      <c r="G49" s="278"/>
      <c r="H49" s="278"/>
      <c r="I49" s="278"/>
      <c r="J49" s="279"/>
      <c r="K49" s="39"/>
      <c r="L49" s="472"/>
      <c r="M49" s="248"/>
      <c r="N49" s="248"/>
      <c r="O49" s="248"/>
      <c r="P49" s="248"/>
      <c r="Q49" s="248"/>
    </row>
    <row r="50" spans="1:17" s="255" customFormat="1" ht="109.5" customHeight="1" x14ac:dyDescent="0.3">
      <c r="A50" s="49" t="s">
        <v>674</v>
      </c>
      <c r="B50" s="49"/>
      <c r="C50" s="50" t="s">
        <v>348</v>
      </c>
      <c r="D50" s="49" t="s">
        <v>677</v>
      </c>
      <c r="E50" s="49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</row>
    <row r="51" spans="1:17" s="128" customFormat="1" ht="24.75" customHeight="1" x14ac:dyDescent="0.2">
      <c r="A51" s="808" t="s">
        <v>315</v>
      </c>
      <c r="B51" s="809"/>
      <c r="C51" s="809"/>
      <c r="D51" s="809"/>
      <c r="E51" s="809"/>
      <c r="F51" s="259">
        <f>SUM(F52+F61+F68)</f>
        <v>14.149799999999999</v>
      </c>
      <c r="G51" s="259">
        <f>SUM(G52+G61+G68)</f>
        <v>153.889825</v>
      </c>
      <c r="H51" s="259">
        <f>SUM(H52+H61+H68)</f>
        <v>160.37279999999998</v>
      </c>
      <c r="I51" s="259">
        <f>SUM(I52+I61+I68)</f>
        <v>8.8496749999999995</v>
      </c>
      <c r="J51" s="259">
        <f>SUM(F51:I51)</f>
        <v>337.26209999999998</v>
      </c>
      <c r="K51" s="260"/>
      <c r="L51" s="196"/>
      <c r="M51" s="260"/>
      <c r="N51" s="196"/>
      <c r="O51" s="196"/>
      <c r="P51" s="196"/>
      <c r="Q51" s="196"/>
    </row>
    <row r="52" spans="1:17" s="128" customFormat="1" ht="36.75" customHeight="1" x14ac:dyDescent="0.2">
      <c r="A52" s="799" t="s">
        <v>729</v>
      </c>
      <c r="B52" s="800"/>
      <c r="C52" s="800"/>
      <c r="D52" s="800"/>
      <c r="E52" s="800"/>
      <c r="F52" s="261">
        <f>SUM(F53)</f>
        <v>7.0733999999999995</v>
      </c>
      <c r="G52" s="261">
        <f>SUM(G53)</f>
        <v>8.8972250000000006</v>
      </c>
      <c r="H52" s="261">
        <f>SUM(H53)</f>
        <v>10.721</v>
      </c>
      <c r="I52" s="261">
        <f>SUM(I53)</f>
        <v>5.2496749999999999</v>
      </c>
      <c r="J52" s="261">
        <f>SUM(F52:I52)</f>
        <v>31.941300000000002</v>
      </c>
      <c r="K52" s="199"/>
      <c r="L52" s="200"/>
      <c r="M52" s="199"/>
      <c r="N52" s="200"/>
      <c r="O52" s="200"/>
      <c r="P52" s="200"/>
      <c r="Q52" s="200"/>
    </row>
    <row r="53" spans="1:17" s="128" customFormat="1" ht="23.25" customHeight="1" x14ac:dyDescent="0.2">
      <c r="A53" s="801" t="s">
        <v>316</v>
      </c>
      <c r="B53" s="802"/>
      <c r="C53" s="802"/>
      <c r="D53" s="802"/>
      <c r="E53" s="802"/>
      <c r="F53" s="151">
        <f>SUM(F54+F58)</f>
        <v>7.0733999999999995</v>
      </c>
      <c r="G53" s="151">
        <f>SUM(G54+G58)</f>
        <v>8.8972250000000006</v>
      </c>
      <c r="H53" s="151">
        <f>SUM(H54+H58)</f>
        <v>10.721</v>
      </c>
      <c r="I53" s="151">
        <f>SUM(I54+I58)</f>
        <v>5.2496749999999999</v>
      </c>
      <c r="J53" s="151">
        <f>SUM(F53:I53)</f>
        <v>31.941300000000002</v>
      </c>
      <c r="K53" s="263"/>
      <c r="L53" s="467" t="s">
        <v>440</v>
      </c>
      <c r="M53" s="263"/>
      <c r="N53" s="37"/>
      <c r="O53" s="37"/>
      <c r="P53" s="37"/>
      <c r="Q53" s="37"/>
    </row>
    <row r="54" spans="1:17" s="128" customFormat="1" ht="18.75" customHeight="1" x14ac:dyDescent="0.2">
      <c r="A54" s="803" t="s">
        <v>317</v>
      </c>
      <c r="B54" s="804"/>
      <c r="C54" s="804"/>
      <c r="D54" s="804"/>
      <c r="E54" s="804"/>
      <c r="F54" s="151">
        <f>SUM(F55)</f>
        <v>3.6475</v>
      </c>
      <c r="G54" s="151">
        <f>SUM(G55)</f>
        <v>5.4713250000000002</v>
      </c>
      <c r="H54" s="151">
        <f>SUM(H55)</f>
        <v>7.2950999999999997</v>
      </c>
      <c r="I54" s="151">
        <f>SUM(I55)</f>
        <v>1.8237749999999999</v>
      </c>
      <c r="J54" s="151">
        <f>SUM(F54:I54)</f>
        <v>18.2377</v>
      </c>
      <c r="K54" s="263"/>
      <c r="L54" s="383"/>
      <c r="M54" s="263"/>
      <c r="N54" s="37"/>
      <c r="O54" s="37"/>
      <c r="P54" s="37"/>
      <c r="Q54" s="37"/>
    </row>
    <row r="55" spans="1:17" s="128" customFormat="1" ht="116.25" customHeight="1" x14ac:dyDescent="0.2">
      <c r="A55" s="38" t="s">
        <v>441</v>
      </c>
      <c r="B55" s="38" t="s">
        <v>651</v>
      </c>
      <c r="C55" s="38"/>
      <c r="D55" s="38" t="s">
        <v>80</v>
      </c>
      <c r="E55" s="38" t="s">
        <v>81</v>
      </c>
      <c r="F55" s="473">
        <v>3.6475</v>
      </c>
      <c r="G55" s="473">
        <v>5.4713250000000002</v>
      </c>
      <c r="H55" s="473">
        <v>7.2950999999999997</v>
      </c>
      <c r="I55" s="473">
        <v>1.8237749999999999</v>
      </c>
      <c r="J55" s="473">
        <v>18.2377</v>
      </c>
      <c r="K55" s="436" t="s">
        <v>82</v>
      </c>
      <c r="L55" s="436" t="s">
        <v>414</v>
      </c>
      <c r="M55" s="152">
        <v>4</v>
      </c>
      <c r="N55" s="152">
        <v>2</v>
      </c>
      <c r="O55" s="152">
        <v>4</v>
      </c>
      <c r="P55" s="152">
        <v>5</v>
      </c>
      <c r="Q55" s="152">
        <v>2</v>
      </c>
    </row>
    <row r="56" spans="1:17" s="128" customFormat="1" ht="115.5" customHeight="1" x14ac:dyDescent="0.2">
      <c r="A56" s="38"/>
      <c r="B56" s="38" t="s">
        <v>658</v>
      </c>
      <c r="C56" s="38"/>
      <c r="D56" s="38"/>
      <c r="E56" s="38"/>
      <c r="F56" s="262"/>
      <c r="G56" s="262"/>
      <c r="H56" s="262"/>
      <c r="I56" s="262"/>
      <c r="J56" s="478"/>
      <c r="K56" s="184"/>
      <c r="L56" s="466"/>
      <c r="M56" s="184"/>
      <c r="N56" s="39"/>
      <c r="O56" s="39"/>
      <c r="P56" s="39"/>
      <c r="Q56" s="39"/>
    </row>
    <row r="57" spans="1:17" s="128" customFormat="1" ht="258" customHeight="1" x14ac:dyDescent="0.2">
      <c r="A57" s="49"/>
      <c r="B57" s="49" t="s">
        <v>678</v>
      </c>
      <c r="C57" s="49"/>
      <c r="D57" s="49"/>
      <c r="E57" s="49"/>
      <c r="F57" s="475"/>
      <c r="G57" s="475"/>
      <c r="H57" s="475"/>
      <c r="I57" s="475"/>
      <c r="J57" s="476"/>
      <c r="K57" s="477"/>
      <c r="L57" s="384"/>
      <c r="M57" s="477"/>
      <c r="N57" s="207"/>
      <c r="O57" s="207"/>
      <c r="P57" s="207"/>
      <c r="Q57" s="207"/>
    </row>
    <row r="58" spans="1:17" s="128" customFormat="1" ht="24" customHeight="1" x14ac:dyDescent="0.2">
      <c r="A58" s="757" t="s">
        <v>318</v>
      </c>
      <c r="B58" s="740"/>
      <c r="C58" s="740"/>
      <c r="D58" s="740"/>
      <c r="E58" s="741"/>
      <c r="F58" s="151">
        <f>SUM(F59)</f>
        <v>3.4258999999999999</v>
      </c>
      <c r="G58" s="151">
        <f>SUM(G59)</f>
        <v>3.4258999999999999</v>
      </c>
      <c r="H58" s="151">
        <f>SUM(H59)</f>
        <v>3.4258999999999999</v>
      </c>
      <c r="I58" s="151">
        <f>SUM(I59)</f>
        <v>3.4258999999999999</v>
      </c>
      <c r="J58" s="151">
        <f>SUM(F58:I58)</f>
        <v>13.7036</v>
      </c>
      <c r="K58" s="263"/>
      <c r="L58" s="383"/>
      <c r="M58" s="263"/>
      <c r="N58" s="37"/>
      <c r="O58" s="37"/>
      <c r="P58" s="37"/>
      <c r="Q58" s="37"/>
    </row>
    <row r="59" spans="1:17" s="128" customFormat="1" ht="288.75" customHeight="1" x14ac:dyDescent="0.2">
      <c r="A59" s="57" t="s">
        <v>653</v>
      </c>
      <c r="B59" s="328" t="s">
        <v>655</v>
      </c>
      <c r="C59" s="148" t="s">
        <v>126</v>
      </c>
      <c r="D59" s="57" t="s">
        <v>127</v>
      </c>
      <c r="E59" s="148" t="s">
        <v>128</v>
      </c>
      <c r="F59" s="473">
        <v>3.4258999999999999</v>
      </c>
      <c r="G59" s="473">
        <v>3.4258999999999999</v>
      </c>
      <c r="H59" s="473">
        <v>3.4258999999999999</v>
      </c>
      <c r="I59" s="473">
        <v>3.4258999999999999</v>
      </c>
      <c r="J59" s="473">
        <f>SUM(F59:I59)</f>
        <v>13.7036</v>
      </c>
      <c r="K59" s="436" t="s">
        <v>364</v>
      </c>
      <c r="L59" s="152" t="s">
        <v>112</v>
      </c>
      <c r="M59" s="152">
        <v>4</v>
      </c>
      <c r="N59" s="152">
        <v>2</v>
      </c>
      <c r="O59" s="152">
        <v>4</v>
      </c>
      <c r="P59" s="152">
        <v>5</v>
      </c>
      <c r="Q59" s="152">
        <v>2</v>
      </c>
    </row>
    <row r="60" spans="1:17" s="128" customFormat="1" ht="34.5" customHeight="1" x14ac:dyDescent="0.2">
      <c r="A60" s="49" t="s">
        <v>652</v>
      </c>
      <c r="B60" s="70" t="s">
        <v>654</v>
      </c>
      <c r="C60" s="50"/>
      <c r="D60" s="49"/>
      <c r="E60" s="50"/>
      <c r="F60" s="474"/>
      <c r="G60" s="474"/>
      <c r="H60" s="474"/>
      <c r="I60" s="474"/>
      <c r="J60" s="474"/>
      <c r="K60" s="207"/>
      <c r="L60" s="52"/>
      <c r="M60" s="347"/>
      <c r="N60" s="347"/>
      <c r="O60" s="347"/>
      <c r="P60" s="347"/>
      <c r="Q60" s="347"/>
    </row>
    <row r="61" spans="1:17" s="128" customFormat="1" ht="40.5" customHeight="1" x14ac:dyDescent="0.2">
      <c r="A61" s="812" t="s">
        <v>319</v>
      </c>
      <c r="B61" s="813"/>
      <c r="C61" s="813"/>
      <c r="D61" s="813"/>
      <c r="E61" s="814"/>
      <c r="F61" s="281">
        <f>SUM(F62)</f>
        <v>7.0764000000000005</v>
      </c>
      <c r="G61" s="281">
        <f>SUM(G62)</f>
        <v>14.9876</v>
      </c>
      <c r="H61" s="281">
        <f>SUM(H62)</f>
        <v>19.646800000000002</v>
      </c>
      <c r="I61" s="281">
        <f>SUM(I62)</f>
        <v>3.6</v>
      </c>
      <c r="J61" s="281">
        <f>SUM(F61:I61)</f>
        <v>45.310800000000008</v>
      </c>
      <c r="K61" s="200"/>
      <c r="L61" s="199"/>
      <c r="M61" s="199"/>
      <c r="N61" s="199"/>
      <c r="O61" s="199"/>
      <c r="P61" s="199"/>
      <c r="Q61" s="199"/>
    </row>
    <row r="62" spans="1:17" s="128" customFormat="1" ht="22.5" customHeight="1" x14ac:dyDescent="0.2">
      <c r="A62" s="779" t="s">
        <v>316</v>
      </c>
      <c r="B62" s="758"/>
      <c r="C62" s="758"/>
      <c r="D62" s="758"/>
      <c r="E62" s="759"/>
      <c r="F62" s="280">
        <f>SUM(F63+F66)</f>
        <v>7.0764000000000005</v>
      </c>
      <c r="G62" s="280">
        <f>SUM(G63+G66)</f>
        <v>14.9876</v>
      </c>
      <c r="H62" s="280">
        <f>SUM(H63+H66)</f>
        <v>19.646800000000002</v>
      </c>
      <c r="I62" s="280">
        <f>SUM(I63+I66)</f>
        <v>3.6</v>
      </c>
      <c r="J62" s="280">
        <f>SUM(F62:I62)</f>
        <v>45.310800000000008</v>
      </c>
      <c r="K62" s="37"/>
      <c r="L62" s="150" t="s">
        <v>442</v>
      </c>
      <c r="M62" s="150"/>
      <c r="N62" s="150"/>
      <c r="O62" s="150"/>
      <c r="P62" s="150"/>
      <c r="Q62" s="150"/>
    </row>
    <row r="63" spans="1:17" s="128" customFormat="1" ht="21" customHeight="1" x14ac:dyDescent="0.2">
      <c r="A63" s="757" t="s">
        <v>320</v>
      </c>
      <c r="B63" s="740"/>
      <c r="C63" s="740"/>
      <c r="D63" s="740"/>
      <c r="E63" s="741"/>
      <c r="F63" s="151">
        <f>SUM(F64)</f>
        <v>4.3764000000000003</v>
      </c>
      <c r="G63" s="151">
        <f>SUM(G64)</f>
        <v>8.7528000000000006</v>
      </c>
      <c r="H63" s="151">
        <f>SUM(H64)</f>
        <v>16.046800000000001</v>
      </c>
      <c r="I63" s="151">
        <f>SUM(I64)</f>
        <v>0</v>
      </c>
      <c r="J63" s="151">
        <f>SUM(F63:I63)</f>
        <v>29.176000000000002</v>
      </c>
      <c r="K63" s="263"/>
      <c r="L63" s="383"/>
      <c r="M63" s="263"/>
      <c r="N63" s="37"/>
      <c r="O63" s="37"/>
      <c r="P63" s="37"/>
      <c r="Q63" s="37"/>
    </row>
    <row r="64" spans="1:17" s="128" customFormat="1" ht="167.25" customHeight="1" x14ac:dyDescent="0.2">
      <c r="A64" s="34" t="s">
        <v>101</v>
      </c>
      <c r="B64" s="34" t="s">
        <v>771</v>
      </c>
      <c r="C64" s="35" t="s">
        <v>83</v>
      </c>
      <c r="D64" s="34" t="s">
        <v>84</v>
      </c>
      <c r="E64" s="34" t="s">
        <v>85</v>
      </c>
      <c r="F64" s="282">
        <v>4.3764000000000003</v>
      </c>
      <c r="G64" s="282">
        <v>8.7528000000000006</v>
      </c>
      <c r="H64" s="282">
        <v>16.046800000000001</v>
      </c>
      <c r="I64" s="282"/>
      <c r="J64" s="282">
        <v>29.175999999999998</v>
      </c>
      <c r="K64" s="37" t="s">
        <v>82</v>
      </c>
      <c r="L64" s="150" t="s">
        <v>414</v>
      </c>
      <c r="M64" s="150">
        <v>4</v>
      </c>
      <c r="N64" s="150">
        <v>2</v>
      </c>
      <c r="O64" s="150">
        <v>4</v>
      </c>
      <c r="P64" s="150">
        <v>5</v>
      </c>
      <c r="Q64" s="150">
        <v>2</v>
      </c>
    </row>
    <row r="65" spans="1:18" s="128" customFormat="1" ht="134.25" customHeight="1" x14ac:dyDescent="0.2">
      <c r="A65" s="34"/>
      <c r="B65" s="34" t="s">
        <v>772</v>
      </c>
      <c r="C65" s="35"/>
      <c r="D65" s="34"/>
      <c r="E65" s="34"/>
      <c r="F65" s="282"/>
      <c r="G65" s="282"/>
      <c r="H65" s="282"/>
      <c r="I65" s="282"/>
      <c r="J65" s="282"/>
      <c r="K65" s="37"/>
      <c r="L65" s="150"/>
      <c r="M65" s="150"/>
      <c r="N65" s="150"/>
      <c r="O65" s="150"/>
      <c r="P65" s="150"/>
      <c r="Q65" s="150"/>
    </row>
    <row r="66" spans="1:18" ht="24" customHeight="1" x14ac:dyDescent="0.3">
      <c r="A66" s="803" t="s">
        <v>321</v>
      </c>
      <c r="B66" s="804"/>
      <c r="C66" s="804"/>
      <c r="D66" s="804"/>
      <c r="E66" s="804"/>
      <c r="F66" s="282">
        <f>SUM(F67)</f>
        <v>2.7</v>
      </c>
      <c r="G66" s="282">
        <f>SUM(G67)</f>
        <v>6.2347999999999999</v>
      </c>
      <c r="H66" s="282">
        <f>SUM(H67)</f>
        <v>3.6</v>
      </c>
      <c r="I66" s="282">
        <f>SUM(I67)</f>
        <v>3.6</v>
      </c>
      <c r="J66" s="289">
        <f>SUM(F66:I66)</f>
        <v>16.134799999999998</v>
      </c>
      <c r="K66" s="257"/>
      <c r="L66" s="195"/>
      <c r="M66" s="195"/>
      <c r="N66" s="195"/>
      <c r="O66" s="195"/>
      <c r="P66" s="195"/>
      <c r="Q66" s="195"/>
    </row>
    <row r="67" spans="1:18" ht="187.5" x14ac:dyDescent="0.3">
      <c r="A67" s="38" t="s">
        <v>54</v>
      </c>
      <c r="B67" s="38" t="s">
        <v>773</v>
      </c>
      <c r="C67" s="58" t="s">
        <v>52</v>
      </c>
      <c r="D67" s="38" t="s">
        <v>53</v>
      </c>
      <c r="E67" s="38" t="s">
        <v>51</v>
      </c>
      <c r="F67" s="284">
        <v>2.7</v>
      </c>
      <c r="G67" s="284">
        <v>6.2347999999999999</v>
      </c>
      <c r="H67" s="284">
        <v>3.6</v>
      </c>
      <c r="I67" s="284">
        <v>3.6</v>
      </c>
      <c r="J67" s="284">
        <f>SUM(F67:I67)</f>
        <v>16.134799999999998</v>
      </c>
      <c r="K67" s="39" t="s">
        <v>39</v>
      </c>
      <c r="L67" s="59" t="s">
        <v>16</v>
      </c>
      <c r="M67" s="152">
        <v>4</v>
      </c>
      <c r="N67" s="152">
        <v>2</v>
      </c>
      <c r="O67" s="152">
        <v>4</v>
      </c>
      <c r="P67" s="152">
        <v>5</v>
      </c>
      <c r="Q67" s="152">
        <v>2</v>
      </c>
    </row>
    <row r="68" spans="1:18" ht="43.5" customHeight="1" x14ac:dyDescent="0.3">
      <c r="A68" s="799" t="s">
        <v>322</v>
      </c>
      <c r="B68" s="800"/>
      <c r="C68" s="800"/>
      <c r="D68" s="800"/>
      <c r="E68" s="800"/>
      <c r="F68" s="283">
        <f t="shared" ref="F68:I69" si="8">SUM(F69)</f>
        <v>0</v>
      </c>
      <c r="G68" s="283">
        <f t="shared" si="8"/>
        <v>130.005</v>
      </c>
      <c r="H68" s="283">
        <f t="shared" si="8"/>
        <v>130.005</v>
      </c>
      <c r="I68" s="283">
        <f t="shared" si="8"/>
        <v>0</v>
      </c>
      <c r="J68" s="283">
        <f>SUM(F68:I68)</f>
        <v>260.01</v>
      </c>
      <c r="K68" s="200"/>
      <c r="L68" s="199"/>
      <c r="M68" s="199"/>
      <c r="N68" s="199"/>
      <c r="O68" s="199"/>
      <c r="P68" s="199"/>
      <c r="Q68" s="199"/>
    </row>
    <row r="69" spans="1:18" ht="20.25" customHeight="1" x14ac:dyDescent="0.3">
      <c r="A69" s="801" t="s">
        <v>316</v>
      </c>
      <c r="B69" s="802"/>
      <c r="C69" s="802"/>
      <c r="D69" s="802"/>
      <c r="E69" s="802"/>
      <c r="F69" s="282">
        <f t="shared" si="8"/>
        <v>0</v>
      </c>
      <c r="G69" s="282">
        <f t="shared" si="8"/>
        <v>130.005</v>
      </c>
      <c r="H69" s="282">
        <f t="shared" si="8"/>
        <v>130.005</v>
      </c>
      <c r="I69" s="282">
        <f t="shared" si="8"/>
        <v>0</v>
      </c>
      <c r="J69" s="282">
        <f>SUM(F69:I69)</f>
        <v>260.01</v>
      </c>
      <c r="K69" s="37"/>
      <c r="L69" s="150" t="s">
        <v>414</v>
      </c>
      <c r="M69" s="150"/>
      <c r="N69" s="150"/>
      <c r="O69" s="150"/>
      <c r="P69" s="150"/>
      <c r="Q69" s="150"/>
    </row>
    <row r="70" spans="1:18" ht="25.5" customHeight="1" x14ac:dyDescent="0.3">
      <c r="A70" s="803" t="s">
        <v>86</v>
      </c>
      <c r="B70" s="804"/>
      <c r="C70" s="804"/>
      <c r="D70" s="804"/>
      <c r="E70" s="804"/>
      <c r="F70" s="282">
        <f>SUM(F71)</f>
        <v>0</v>
      </c>
      <c r="G70" s="282">
        <f>SUM(G71)</f>
        <v>130.005</v>
      </c>
      <c r="H70" s="282">
        <f>SUM(H71)</f>
        <v>130.005</v>
      </c>
      <c r="I70" s="282">
        <f>SUM(I71)</f>
        <v>0</v>
      </c>
      <c r="J70" s="282">
        <f>SUM(F70:I70)</f>
        <v>260.01</v>
      </c>
      <c r="K70" s="37"/>
      <c r="L70" s="150"/>
      <c r="M70" s="150"/>
      <c r="N70" s="150"/>
      <c r="O70" s="150"/>
      <c r="P70" s="150"/>
      <c r="Q70" s="150"/>
    </row>
    <row r="71" spans="1:18" s="131" customFormat="1" ht="162.75" customHeight="1" x14ac:dyDescent="0.2">
      <c r="A71" s="50" t="s">
        <v>87</v>
      </c>
      <c r="B71" s="146" t="s">
        <v>774</v>
      </c>
      <c r="C71" s="50" t="s">
        <v>88</v>
      </c>
      <c r="D71" s="50" t="s">
        <v>89</v>
      </c>
      <c r="E71" s="50" t="s">
        <v>90</v>
      </c>
      <c r="F71" s="474"/>
      <c r="G71" s="474">
        <v>130.005</v>
      </c>
      <c r="H71" s="474">
        <v>130.005</v>
      </c>
      <c r="I71" s="474"/>
      <c r="J71" s="474">
        <v>260.01</v>
      </c>
      <c r="K71" s="207" t="s">
        <v>82</v>
      </c>
      <c r="L71" s="207" t="s">
        <v>414</v>
      </c>
      <c r="M71" s="150">
        <v>4</v>
      </c>
      <c r="N71" s="150">
        <v>2</v>
      </c>
      <c r="O71" s="150">
        <v>4</v>
      </c>
      <c r="P71" s="150">
        <v>5</v>
      </c>
      <c r="Q71" s="150">
        <v>2</v>
      </c>
    </row>
    <row r="72" spans="1:18" s="131" customFormat="1" ht="276.75" customHeight="1" x14ac:dyDescent="0.2">
      <c r="A72" s="147"/>
      <c r="B72" s="48" t="s">
        <v>775</v>
      </c>
      <c r="C72" s="147"/>
      <c r="D72" s="147"/>
      <c r="E72" s="147"/>
      <c r="F72" s="280"/>
      <c r="G72" s="280"/>
      <c r="H72" s="280"/>
      <c r="I72" s="280"/>
      <c r="J72" s="280"/>
      <c r="K72" s="37"/>
      <c r="L72" s="37"/>
      <c r="M72" s="198"/>
      <c r="N72" s="198"/>
      <c r="O72" s="198"/>
      <c r="P72" s="198"/>
      <c r="Q72" s="198"/>
    </row>
    <row r="73" spans="1:18" s="131" customFormat="1" ht="23.25" customHeight="1" x14ac:dyDescent="0.2">
      <c r="A73" s="808" t="s">
        <v>323</v>
      </c>
      <c r="B73" s="809"/>
      <c r="C73" s="809"/>
      <c r="D73" s="809"/>
      <c r="E73" s="809"/>
      <c r="F73" s="291">
        <f>SUM(F74+F81+F88+F97)</f>
        <v>10595.041875000001</v>
      </c>
      <c r="G73" s="291">
        <f>SUM(G74+G81+G88+G97)</f>
        <v>8127.0067750000007</v>
      </c>
      <c r="H73" s="291">
        <f>SUM(H74+H81+H88+H97)</f>
        <v>8333.2993750000005</v>
      </c>
      <c r="I73" s="291">
        <f>SUM(I74+I81+I88+I97)</f>
        <v>5827.5379750000011</v>
      </c>
      <c r="J73" s="291">
        <f t="shared" ref="J73:J78" si="9">SUM(F73:I73)</f>
        <v>32882.885999999999</v>
      </c>
      <c r="K73" s="196"/>
      <c r="L73" s="196"/>
      <c r="M73" s="196"/>
      <c r="N73" s="196"/>
      <c r="O73" s="196"/>
      <c r="P73" s="196"/>
      <c r="Q73" s="196"/>
    </row>
    <row r="74" spans="1:18" s="131" customFormat="1" ht="19.5" customHeight="1" x14ac:dyDescent="0.2">
      <c r="A74" s="799" t="s">
        <v>324</v>
      </c>
      <c r="B74" s="800"/>
      <c r="C74" s="800"/>
      <c r="D74" s="800"/>
      <c r="E74" s="800"/>
      <c r="F74" s="281">
        <f>SUM(F75)</f>
        <v>14.649800000000001</v>
      </c>
      <c r="G74" s="281">
        <f>SUM(G75)</f>
        <v>32.8157</v>
      </c>
      <c r="H74" s="281">
        <f>SUM(H75)</f>
        <v>13.247299999999999</v>
      </c>
      <c r="I74" s="281">
        <f>SUM(I75)</f>
        <v>0</v>
      </c>
      <c r="J74" s="281">
        <f t="shared" si="9"/>
        <v>60.712800000000001</v>
      </c>
      <c r="K74" s="200"/>
      <c r="L74" s="200"/>
      <c r="M74" s="200"/>
      <c r="N74" s="200"/>
      <c r="O74" s="200"/>
      <c r="P74" s="200"/>
      <c r="Q74" s="200"/>
    </row>
    <row r="75" spans="1:18" s="131" customFormat="1" ht="47.25" customHeight="1" x14ac:dyDescent="0.2">
      <c r="A75" s="801" t="s">
        <v>325</v>
      </c>
      <c r="B75" s="802"/>
      <c r="C75" s="802"/>
      <c r="D75" s="802"/>
      <c r="E75" s="802"/>
      <c r="F75" s="280">
        <f>SUM(F76+F78)</f>
        <v>14.649800000000001</v>
      </c>
      <c r="G75" s="280">
        <f>SUM(G76+G78)</f>
        <v>32.8157</v>
      </c>
      <c r="H75" s="280">
        <f>SUM(H76+H78)</f>
        <v>13.247299999999999</v>
      </c>
      <c r="I75" s="280">
        <f>SUM(I76+I78)</f>
        <v>0</v>
      </c>
      <c r="J75" s="280">
        <f t="shared" si="9"/>
        <v>60.712800000000001</v>
      </c>
      <c r="K75" s="335"/>
      <c r="L75" s="464" t="s">
        <v>443</v>
      </c>
      <c r="M75" s="37"/>
      <c r="N75" s="37"/>
      <c r="O75" s="37"/>
      <c r="P75" s="37"/>
      <c r="Q75" s="37"/>
      <c r="R75" s="131" t="s">
        <v>172</v>
      </c>
    </row>
    <row r="76" spans="1:18" s="131" customFormat="1" ht="21.75" customHeight="1" x14ac:dyDescent="0.2">
      <c r="A76" s="803" t="s">
        <v>326</v>
      </c>
      <c r="B76" s="804"/>
      <c r="C76" s="804"/>
      <c r="D76" s="804"/>
      <c r="E76" s="804"/>
      <c r="F76" s="280">
        <f>SUM(F77)</f>
        <v>0.92379999999999995</v>
      </c>
      <c r="G76" s="280">
        <f>SUM(G77)</f>
        <v>6.8257000000000003</v>
      </c>
      <c r="H76" s="280">
        <f>SUM(H77)</f>
        <v>0</v>
      </c>
      <c r="I76" s="280">
        <f>SUM(I77)</f>
        <v>0</v>
      </c>
      <c r="J76" s="280">
        <f t="shared" si="9"/>
        <v>7.7495000000000003</v>
      </c>
      <c r="K76" s="37"/>
      <c r="L76" s="37"/>
      <c r="M76" s="37"/>
      <c r="N76" s="37"/>
      <c r="O76" s="37"/>
      <c r="P76" s="37"/>
      <c r="Q76" s="37"/>
    </row>
    <row r="77" spans="1:18" s="131" customFormat="1" ht="131.25" x14ac:dyDescent="0.2">
      <c r="A77" s="147" t="s">
        <v>55</v>
      </c>
      <c r="B77" s="147" t="s">
        <v>776</v>
      </c>
      <c r="C77" s="147"/>
      <c r="D77" s="147" t="s">
        <v>26</v>
      </c>
      <c r="E77" s="147" t="s">
        <v>777</v>
      </c>
      <c r="F77" s="282">
        <v>0.92379999999999995</v>
      </c>
      <c r="G77" s="282">
        <v>6.8257000000000003</v>
      </c>
      <c r="H77" s="282">
        <v>0</v>
      </c>
      <c r="I77" s="282">
        <v>0</v>
      </c>
      <c r="J77" s="282">
        <f>SUM(F77:I77)</f>
        <v>7.7495000000000003</v>
      </c>
      <c r="K77" s="37" t="s">
        <v>34</v>
      </c>
      <c r="L77" s="150" t="s">
        <v>16</v>
      </c>
      <c r="M77" s="150">
        <v>3</v>
      </c>
      <c r="N77" s="150">
        <v>1</v>
      </c>
      <c r="O77" s="150">
        <v>4</v>
      </c>
      <c r="P77" s="150">
        <v>4</v>
      </c>
      <c r="Q77" s="150">
        <v>3</v>
      </c>
    </row>
    <row r="78" spans="1:18" s="131" customFormat="1" ht="21" x14ac:dyDescent="0.35">
      <c r="A78" s="810" t="s">
        <v>327</v>
      </c>
      <c r="B78" s="811"/>
      <c r="C78" s="811"/>
      <c r="D78" s="811"/>
      <c r="E78" s="811"/>
      <c r="F78" s="280">
        <f>SUM(F79)</f>
        <v>13.726000000000001</v>
      </c>
      <c r="G78" s="280">
        <f>SUM(G79)</f>
        <v>25.99</v>
      </c>
      <c r="H78" s="280">
        <f>SUM(H79)</f>
        <v>13.247299999999999</v>
      </c>
      <c r="I78" s="280">
        <f>SUM(I79)</f>
        <v>0</v>
      </c>
      <c r="J78" s="286">
        <f t="shared" si="9"/>
        <v>52.963300000000004</v>
      </c>
      <c r="K78" s="37"/>
      <c r="L78" s="37"/>
      <c r="M78" s="37"/>
      <c r="N78" s="37"/>
      <c r="O78" s="37"/>
      <c r="P78" s="37"/>
      <c r="Q78" s="37"/>
    </row>
    <row r="79" spans="1:18" s="255" customFormat="1" ht="54.75" customHeight="1" x14ac:dyDescent="0.3">
      <c r="A79" s="34" t="s">
        <v>778</v>
      </c>
      <c r="B79" s="34" t="s">
        <v>780</v>
      </c>
      <c r="C79" s="147" t="s">
        <v>352</v>
      </c>
      <c r="D79" s="37" t="s">
        <v>353</v>
      </c>
      <c r="E79" s="34" t="s">
        <v>782</v>
      </c>
      <c r="F79" s="539">
        <v>13.726000000000001</v>
      </c>
      <c r="G79" s="539">
        <v>25.99</v>
      </c>
      <c r="H79" s="539">
        <v>13.247299999999999</v>
      </c>
      <c r="I79" s="539" t="s">
        <v>172</v>
      </c>
      <c r="J79" s="280" t="s">
        <v>354</v>
      </c>
      <c r="K79" s="37" t="s">
        <v>351</v>
      </c>
      <c r="L79" s="540" t="s">
        <v>436</v>
      </c>
      <c r="M79" s="150">
        <v>3</v>
      </c>
      <c r="N79" s="150">
        <v>1</v>
      </c>
      <c r="O79" s="150">
        <v>4</v>
      </c>
      <c r="P79" s="150">
        <v>4</v>
      </c>
      <c r="Q79" s="150">
        <v>3</v>
      </c>
    </row>
    <row r="80" spans="1:18" s="255" customFormat="1" ht="187.5" x14ac:dyDescent="0.3">
      <c r="A80" s="34" t="s">
        <v>779</v>
      </c>
      <c r="B80" s="34" t="s">
        <v>781</v>
      </c>
      <c r="C80" s="147"/>
      <c r="D80" s="37"/>
      <c r="E80" s="34"/>
      <c r="F80" s="539"/>
      <c r="G80" s="539"/>
      <c r="H80" s="539"/>
      <c r="I80" s="539"/>
      <c r="J80" s="280"/>
      <c r="K80" s="37"/>
      <c r="L80" s="540"/>
      <c r="M80" s="198"/>
      <c r="N80" s="198"/>
      <c r="O80" s="198"/>
      <c r="P80" s="198"/>
      <c r="Q80" s="198"/>
    </row>
    <row r="81" spans="1:17" s="131" customFormat="1" ht="39.75" customHeight="1" x14ac:dyDescent="0.2">
      <c r="A81" s="799" t="s">
        <v>328</v>
      </c>
      <c r="B81" s="800"/>
      <c r="C81" s="800"/>
      <c r="D81" s="800"/>
      <c r="E81" s="800"/>
      <c r="F81" s="281">
        <f>SUM(F82+F85)</f>
        <v>422.72320000000002</v>
      </c>
      <c r="G81" s="281">
        <f>SUM(G82+G85)</f>
        <v>3.7944</v>
      </c>
      <c r="H81" s="281">
        <f>SUM(H82+H85)</f>
        <v>425.80089999999996</v>
      </c>
      <c r="I81" s="281">
        <f>SUM(I82+I85)</f>
        <v>0.55920000000000003</v>
      </c>
      <c r="J81" s="285">
        <f t="shared" ref="J81:J90" si="10">SUM(F81:I81)</f>
        <v>852.8777</v>
      </c>
      <c r="K81" s="200"/>
      <c r="L81" s="200"/>
      <c r="M81" s="200"/>
      <c r="N81" s="200"/>
      <c r="O81" s="200"/>
      <c r="P81" s="200"/>
      <c r="Q81" s="200"/>
    </row>
    <row r="82" spans="1:17" s="131" customFormat="1" ht="20.25" customHeight="1" x14ac:dyDescent="0.2">
      <c r="A82" s="801" t="s">
        <v>325</v>
      </c>
      <c r="B82" s="802"/>
      <c r="C82" s="802"/>
      <c r="D82" s="802"/>
      <c r="E82" s="802"/>
      <c r="F82" s="280">
        <f>SUM(F83)</f>
        <v>0.25309999999999999</v>
      </c>
      <c r="G82" s="280">
        <f t="shared" ref="G82:I83" si="11">SUM(G83)</f>
        <v>3.2351999999999999</v>
      </c>
      <c r="H82" s="280">
        <f t="shared" si="11"/>
        <v>1.6073999999999999</v>
      </c>
      <c r="I82" s="280">
        <f t="shared" si="11"/>
        <v>0</v>
      </c>
      <c r="J82" s="286">
        <f t="shared" si="10"/>
        <v>5.0956999999999999</v>
      </c>
      <c r="K82" s="37"/>
      <c r="L82" s="37" t="s">
        <v>16</v>
      </c>
      <c r="M82" s="37"/>
      <c r="N82" s="37"/>
      <c r="O82" s="37"/>
      <c r="P82" s="37"/>
      <c r="Q82" s="37"/>
    </row>
    <row r="83" spans="1:17" s="131" customFormat="1" ht="20.25" customHeight="1" x14ac:dyDescent="0.2">
      <c r="A83" s="803" t="s">
        <v>329</v>
      </c>
      <c r="B83" s="804"/>
      <c r="C83" s="804"/>
      <c r="D83" s="804"/>
      <c r="E83" s="804"/>
      <c r="F83" s="280">
        <f>SUM(F84)</f>
        <v>0.25309999999999999</v>
      </c>
      <c r="G83" s="280">
        <f t="shared" si="11"/>
        <v>3.2351999999999999</v>
      </c>
      <c r="H83" s="280">
        <f t="shared" si="11"/>
        <v>1.6073999999999999</v>
      </c>
      <c r="I83" s="280">
        <f t="shared" si="11"/>
        <v>0</v>
      </c>
      <c r="J83" s="286">
        <f t="shared" si="10"/>
        <v>5.0956999999999999</v>
      </c>
      <c r="K83" s="37"/>
      <c r="L83" s="37"/>
      <c r="M83" s="37"/>
      <c r="N83" s="37"/>
      <c r="O83" s="37"/>
      <c r="P83" s="37"/>
      <c r="Q83" s="37"/>
    </row>
    <row r="84" spans="1:17" s="131" customFormat="1" ht="178.5" customHeight="1" x14ac:dyDescent="0.2">
      <c r="A84" s="147" t="s">
        <v>56</v>
      </c>
      <c r="B84" s="147" t="s">
        <v>59</v>
      </c>
      <c r="C84" s="35" t="s">
        <v>58</v>
      </c>
      <c r="D84" s="147" t="s">
        <v>57</v>
      </c>
      <c r="E84" s="147" t="s">
        <v>69</v>
      </c>
      <c r="F84" s="282">
        <v>0.25309999999999999</v>
      </c>
      <c r="G84" s="282">
        <v>3.2351999999999999</v>
      </c>
      <c r="H84" s="282">
        <v>1.6073999999999999</v>
      </c>
      <c r="I84" s="282">
        <v>0</v>
      </c>
      <c r="J84" s="282">
        <f t="shared" si="10"/>
        <v>5.0956999999999999</v>
      </c>
      <c r="K84" s="37" t="s">
        <v>35</v>
      </c>
      <c r="L84" s="150" t="s">
        <v>16</v>
      </c>
      <c r="M84" s="150">
        <v>3</v>
      </c>
      <c r="N84" s="150">
        <v>1</v>
      </c>
      <c r="O84" s="150">
        <v>4</v>
      </c>
      <c r="P84" s="150">
        <v>4</v>
      </c>
      <c r="Q84" s="150">
        <v>4</v>
      </c>
    </row>
    <row r="85" spans="1:17" s="131" customFormat="1" x14ac:dyDescent="0.2">
      <c r="A85" s="805" t="s">
        <v>330</v>
      </c>
      <c r="B85" s="806"/>
      <c r="C85" s="806"/>
      <c r="D85" s="806"/>
      <c r="E85" s="807"/>
      <c r="F85" s="284">
        <f>SUM(F86)</f>
        <v>422.4701</v>
      </c>
      <c r="G85" s="284">
        <f t="shared" ref="G85:I86" si="12">SUM(G86)</f>
        <v>0.55920000000000003</v>
      </c>
      <c r="H85" s="284">
        <f t="shared" si="12"/>
        <v>424.19349999999997</v>
      </c>
      <c r="I85" s="284">
        <f t="shared" si="12"/>
        <v>0.55920000000000003</v>
      </c>
      <c r="J85" s="292">
        <f t="shared" si="10"/>
        <v>847.78200000000004</v>
      </c>
      <c r="K85" s="39"/>
      <c r="L85" s="59" t="s">
        <v>444</v>
      </c>
      <c r="M85" s="59"/>
      <c r="N85" s="59"/>
      <c r="O85" s="59"/>
      <c r="P85" s="59"/>
      <c r="Q85" s="59"/>
    </row>
    <row r="86" spans="1:17" s="131" customFormat="1" x14ac:dyDescent="0.2">
      <c r="A86" s="757" t="s">
        <v>331</v>
      </c>
      <c r="B86" s="740"/>
      <c r="C86" s="740"/>
      <c r="D86" s="740"/>
      <c r="E86" s="741"/>
      <c r="F86" s="282">
        <f>SUM(F87)</f>
        <v>422.4701</v>
      </c>
      <c r="G86" s="282">
        <f t="shared" si="12"/>
        <v>0.55920000000000003</v>
      </c>
      <c r="H86" s="282">
        <f t="shared" si="12"/>
        <v>424.19349999999997</v>
      </c>
      <c r="I86" s="282">
        <f t="shared" si="12"/>
        <v>0.55920000000000003</v>
      </c>
      <c r="J86" s="289">
        <f t="shared" si="10"/>
        <v>847.78200000000004</v>
      </c>
      <c r="K86" s="37"/>
      <c r="L86" s="150"/>
      <c r="M86" s="150"/>
      <c r="N86" s="150"/>
      <c r="O86" s="150"/>
      <c r="P86" s="150"/>
      <c r="Q86" s="150"/>
    </row>
    <row r="87" spans="1:17" s="131" customFormat="1" ht="98.25" customHeight="1" x14ac:dyDescent="0.2">
      <c r="A87" s="34" t="s">
        <v>71</v>
      </c>
      <c r="B87" s="36" t="s">
        <v>72</v>
      </c>
      <c r="C87" s="147" t="s">
        <v>73</v>
      </c>
      <c r="D87" s="150" t="s">
        <v>74</v>
      </c>
      <c r="E87" s="147" t="s">
        <v>75</v>
      </c>
      <c r="F87" s="280">
        <v>422.4701</v>
      </c>
      <c r="G87" s="280">
        <v>0.55920000000000003</v>
      </c>
      <c r="H87" s="280">
        <v>424.19349999999997</v>
      </c>
      <c r="I87" s="280">
        <v>0.55920000000000003</v>
      </c>
      <c r="J87" s="280">
        <f t="shared" si="10"/>
        <v>847.78200000000004</v>
      </c>
      <c r="K87" s="37" t="s">
        <v>76</v>
      </c>
      <c r="L87" s="37" t="s">
        <v>445</v>
      </c>
      <c r="M87" s="150">
        <v>3</v>
      </c>
      <c r="N87" s="150">
        <v>1</v>
      </c>
      <c r="O87" s="150">
        <v>4</v>
      </c>
      <c r="P87" s="150">
        <v>4</v>
      </c>
      <c r="Q87" s="150">
        <v>4</v>
      </c>
    </row>
    <row r="88" spans="1:17" s="131" customFormat="1" ht="41.25" customHeight="1" x14ac:dyDescent="0.2">
      <c r="A88" s="799" t="s">
        <v>332</v>
      </c>
      <c r="B88" s="800"/>
      <c r="C88" s="800"/>
      <c r="D88" s="800"/>
      <c r="E88" s="800"/>
      <c r="F88" s="281">
        <f>SUM(F90+F93+F95)</f>
        <v>167.59517499999998</v>
      </c>
      <c r="G88" s="281">
        <f>SUM(G90+G93+G95)</f>
        <v>167.59517499999998</v>
      </c>
      <c r="H88" s="281">
        <f>SUM(H90+H93+H95)</f>
        <v>167.59517499999998</v>
      </c>
      <c r="I88" s="281">
        <f>SUM(I90+I93+I95)</f>
        <v>167.59517499999998</v>
      </c>
      <c r="J88" s="285">
        <f t="shared" si="10"/>
        <v>670.38069999999993</v>
      </c>
      <c r="K88" s="200"/>
      <c r="L88" s="200"/>
      <c r="M88" s="199"/>
      <c r="N88" s="199"/>
      <c r="O88" s="199"/>
      <c r="P88" s="199"/>
      <c r="Q88" s="199"/>
    </row>
    <row r="89" spans="1:17" s="131" customFormat="1" ht="21" customHeight="1" x14ac:dyDescent="0.2">
      <c r="A89" s="805" t="s">
        <v>325</v>
      </c>
      <c r="B89" s="806"/>
      <c r="C89" s="806"/>
      <c r="D89" s="806"/>
      <c r="E89" s="807"/>
      <c r="F89" s="280">
        <f>SUM(F90+F93+F95)</f>
        <v>167.59517499999998</v>
      </c>
      <c r="G89" s="280">
        <f>SUM(G90+G93+G95)</f>
        <v>167.59517499999998</v>
      </c>
      <c r="H89" s="280">
        <f>SUM(H90+H93+H95)</f>
        <v>167.59517499999998</v>
      </c>
      <c r="I89" s="280">
        <f>SUM(I90+I93+I95)</f>
        <v>167.59517499999998</v>
      </c>
      <c r="J89" s="286">
        <f t="shared" si="10"/>
        <v>670.38069999999993</v>
      </c>
      <c r="K89" s="37"/>
      <c r="L89" s="37" t="s">
        <v>112</v>
      </c>
      <c r="M89" s="150"/>
      <c r="N89" s="150"/>
      <c r="O89" s="150"/>
      <c r="P89" s="150"/>
      <c r="Q89" s="150"/>
    </row>
    <row r="90" spans="1:17" s="131" customFormat="1" ht="21" customHeight="1" x14ac:dyDescent="0.2">
      <c r="A90" s="757" t="s">
        <v>333</v>
      </c>
      <c r="B90" s="740"/>
      <c r="C90" s="740"/>
      <c r="D90" s="740"/>
      <c r="E90" s="741"/>
      <c r="F90" s="280">
        <f>SUM(F91)</f>
        <v>29.017175000000002</v>
      </c>
      <c r="G90" s="280">
        <f>SUM(G91)</f>
        <v>29.017175000000002</v>
      </c>
      <c r="H90" s="280">
        <f>SUM(H91)</f>
        <v>29.017175000000002</v>
      </c>
      <c r="I90" s="280">
        <f>SUM(I91)</f>
        <v>29.017175000000002</v>
      </c>
      <c r="J90" s="286">
        <f t="shared" si="10"/>
        <v>116.06870000000001</v>
      </c>
      <c r="K90" s="37"/>
      <c r="L90" s="37"/>
      <c r="M90" s="150"/>
      <c r="N90" s="150"/>
      <c r="O90" s="150"/>
      <c r="P90" s="150"/>
      <c r="Q90" s="150"/>
    </row>
    <row r="91" spans="1:17" s="131" customFormat="1" ht="102.75" customHeight="1" x14ac:dyDescent="0.2">
      <c r="A91" s="57" t="s">
        <v>665</v>
      </c>
      <c r="B91" s="479" t="s">
        <v>661</v>
      </c>
      <c r="C91" s="148" t="s">
        <v>119</v>
      </c>
      <c r="D91" s="293" t="s">
        <v>116</v>
      </c>
      <c r="E91" s="148" t="s">
        <v>663</v>
      </c>
      <c r="F91" s="473">
        <f>J91/4</f>
        <v>29.017175000000002</v>
      </c>
      <c r="G91" s="473">
        <f>J91/4</f>
        <v>29.017175000000002</v>
      </c>
      <c r="H91" s="473">
        <f>J91/4</f>
        <v>29.017175000000002</v>
      </c>
      <c r="I91" s="473">
        <f>J91/4</f>
        <v>29.017175000000002</v>
      </c>
      <c r="J91" s="473">
        <v>116.06870000000001</v>
      </c>
      <c r="K91" s="436" t="s">
        <v>111</v>
      </c>
      <c r="L91" s="152" t="s">
        <v>112</v>
      </c>
      <c r="M91" s="152">
        <v>3</v>
      </c>
      <c r="N91" s="152">
        <v>1</v>
      </c>
      <c r="O91" s="152">
        <v>4</v>
      </c>
      <c r="P91" s="152">
        <v>4</v>
      </c>
      <c r="Q91" s="152">
        <v>4</v>
      </c>
    </row>
    <row r="92" spans="1:17" s="131" customFormat="1" ht="239.25" customHeight="1" x14ac:dyDescent="0.2">
      <c r="A92" s="49" t="s">
        <v>666</v>
      </c>
      <c r="B92" s="480" t="s">
        <v>662</v>
      </c>
      <c r="C92" s="50"/>
      <c r="D92" s="347"/>
      <c r="E92" s="50" t="s">
        <v>664</v>
      </c>
      <c r="F92" s="474"/>
      <c r="G92" s="474"/>
      <c r="H92" s="474"/>
      <c r="I92" s="474"/>
      <c r="J92" s="474"/>
      <c r="K92" s="207"/>
      <c r="L92" s="52"/>
      <c r="M92" s="347"/>
      <c r="N92" s="347"/>
      <c r="O92" s="347"/>
      <c r="P92" s="347"/>
      <c r="Q92" s="347"/>
    </row>
    <row r="93" spans="1:17" s="131" customFormat="1" x14ac:dyDescent="0.2">
      <c r="A93" s="757" t="s">
        <v>334</v>
      </c>
      <c r="B93" s="740"/>
      <c r="C93" s="740"/>
      <c r="D93" s="740"/>
      <c r="E93" s="741"/>
      <c r="F93" s="282">
        <f>SUM(F94)</f>
        <v>21.65</v>
      </c>
      <c r="G93" s="282">
        <f>SUM(G94)</f>
        <v>21.65</v>
      </c>
      <c r="H93" s="282">
        <f>SUM(H94)</f>
        <v>21.65</v>
      </c>
      <c r="I93" s="282">
        <f>SUM(I94)</f>
        <v>21.65</v>
      </c>
      <c r="J93" s="289">
        <f t="shared" ref="J93:J99" si="13">SUM(F93:I93)</f>
        <v>86.6</v>
      </c>
      <c r="K93" s="37"/>
      <c r="L93" s="150"/>
      <c r="M93" s="150"/>
      <c r="N93" s="150"/>
      <c r="O93" s="150"/>
      <c r="P93" s="150"/>
      <c r="Q93" s="150"/>
    </row>
    <row r="94" spans="1:17" s="131" customFormat="1" ht="134.25" customHeight="1" x14ac:dyDescent="0.2">
      <c r="A94" s="34" t="s">
        <v>124</v>
      </c>
      <c r="B94" s="36" t="s">
        <v>120</v>
      </c>
      <c r="C94" s="147" t="s">
        <v>121</v>
      </c>
      <c r="D94" s="34" t="s">
        <v>122</v>
      </c>
      <c r="E94" s="147" t="s">
        <v>123</v>
      </c>
      <c r="F94" s="280">
        <v>21.65</v>
      </c>
      <c r="G94" s="280">
        <v>21.65</v>
      </c>
      <c r="H94" s="280">
        <v>21.65</v>
      </c>
      <c r="I94" s="280">
        <v>21.65</v>
      </c>
      <c r="J94" s="280">
        <f t="shared" si="13"/>
        <v>86.6</v>
      </c>
      <c r="K94" s="37" t="s">
        <v>111</v>
      </c>
      <c r="L94" s="150" t="s">
        <v>112</v>
      </c>
      <c r="M94" s="150">
        <v>3</v>
      </c>
      <c r="N94" s="150">
        <v>1</v>
      </c>
      <c r="O94" s="150">
        <v>4</v>
      </c>
      <c r="P94" s="150">
        <v>4</v>
      </c>
      <c r="Q94" s="150">
        <v>3</v>
      </c>
    </row>
    <row r="95" spans="1:17" s="131" customFormat="1" ht="23.25" customHeight="1" x14ac:dyDescent="0.2">
      <c r="A95" s="757" t="s">
        <v>335</v>
      </c>
      <c r="B95" s="740"/>
      <c r="C95" s="740"/>
      <c r="D95" s="740"/>
      <c r="E95" s="741"/>
      <c r="F95" s="282">
        <f>SUM(F96)</f>
        <v>116.928</v>
      </c>
      <c r="G95" s="282">
        <f>SUM(G96)</f>
        <v>116.928</v>
      </c>
      <c r="H95" s="282">
        <f>SUM(H96)</f>
        <v>116.928</v>
      </c>
      <c r="I95" s="282">
        <f>SUM(I96)</f>
        <v>116.928</v>
      </c>
      <c r="J95" s="289">
        <f t="shared" si="13"/>
        <v>467.71199999999999</v>
      </c>
      <c r="K95" s="37"/>
      <c r="L95" s="150"/>
      <c r="M95" s="150"/>
      <c r="N95" s="150"/>
      <c r="O95" s="150"/>
      <c r="P95" s="150"/>
      <c r="Q95" s="150"/>
    </row>
    <row r="96" spans="1:17" s="131" customFormat="1" ht="93.75" x14ac:dyDescent="0.2">
      <c r="A96" s="38" t="s">
        <v>118</v>
      </c>
      <c r="B96" s="38" t="s">
        <v>114</v>
      </c>
      <c r="C96" s="149" t="s">
        <v>115</v>
      </c>
      <c r="D96" s="38" t="s">
        <v>116</v>
      </c>
      <c r="E96" s="38" t="s">
        <v>117</v>
      </c>
      <c r="F96" s="279">
        <v>116.928</v>
      </c>
      <c r="G96" s="279">
        <v>116.928</v>
      </c>
      <c r="H96" s="279">
        <v>116.928</v>
      </c>
      <c r="I96" s="279">
        <v>116.928</v>
      </c>
      <c r="J96" s="279">
        <f t="shared" si="13"/>
        <v>467.71199999999999</v>
      </c>
      <c r="K96" s="39" t="s">
        <v>39</v>
      </c>
      <c r="L96" s="39" t="s">
        <v>112</v>
      </c>
      <c r="M96" s="152">
        <v>3</v>
      </c>
      <c r="N96" s="152">
        <v>1</v>
      </c>
      <c r="O96" s="152">
        <v>4</v>
      </c>
      <c r="P96" s="152">
        <v>4</v>
      </c>
      <c r="Q96" s="152">
        <v>4</v>
      </c>
    </row>
    <row r="97" spans="1:18" s="131" customFormat="1" ht="57" customHeight="1" x14ac:dyDescent="0.2">
      <c r="A97" s="796" t="s">
        <v>446</v>
      </c>
      <c r="B97" s="797"/>
      <c r="C97" s="797"/>
      <c r="D97" s="797"/>
      <c r="E97" s="798"/>
      <c r="F97" s="283">
        <f>SUM(F98)</f>
        <v>9990.0737000000008</v>
      </c>
      <c r="G97" s="283">
        <f>SUM(G98)</f>
        <v>7922.8015000000005</v>
      </c>
      <c r="H97" s="283">
        <f>SUM(H98)</f>
        <v>7726.6559999999999</v>
      </c>
      <c r="I97" s="283">
        <f>SUM(I98)</f>
        <v>5659.383600000001</v>
      </c>
      <c r="J97" s="290">
        <f t="shared" si="13"/>
        <v>31298.914800000002</v>
      </c>
      <c r="K97" s="200"/>
      <c r="L97" s="199"/>
      <c r="M97" s="199"/>
      <c r="N97" s="199"/>
      <c r="O97" s="199"/>
      <c r="P97" s="199"/>
      <c r="Q97" s="199"/>
    </row>
    <row r="98" spans="1:18" s="131" customFormat="1" ht="22.5" customHeight="1" x14ac:dyDescent="0.2">
      <c r="A98" s="779" t="s">
        <v>336</v>
      </c>
      <c r="B98" s="758"/>
      <c r="C98" s="758"/>
      <c r="D98" s="758"/>
      <c r="E98" s="759"/>
      <c r="F98" s="282">
        <f>SUM(F99+F102)</f>
        <v>9990.0737000000008</v>
      </c>
      <c r="G98" s="282">
        <f>SUM(G99+G102)</f>
        <v>7922.8015000000005</v>
      </c>
      <c r="H98" s="282">
        <f>SUM(H99+H102)</f>
        <v>7726.6559999999999</v>
      </c>
      <c r="I98" s="282">
        <f>SUM(I99+I102)</f>
        <v>5659.383600000001</v>
      </c>
      <c r="J98" s="289">
        <f t="shared" si="13"/>
        <v>31298.914800000002</v>
      </c>
      <c r="K98" s="37"/>
      <c r="L98" s="150" t="s">
        <v>438</v>
      </c>
      <c r="M98" s="150"/>
      <c r="N98" s="150"/>
      <c r="O98" s="150"/>
      <c r="P98" s="150"/>
      <c r="Q98" s="150"/>
    </row>
    <row r="99" spans="1:18" s="131" customFormat="1" ht="24.75" customHeight="1" x14ac:dyDescent="0.2">
      <c r="A99" s="779" t="s">
        <v>337</v>
      </c>
      <c r="B99" s="740"/>
      <c r="C99" s="740"/>
      <c r="D99" s="740"/>
      <c r="E99" s="741"/>
      <c r="F99" s="282">
        <f>SUM(F100)</f>
        <v>2067.2719999999999</v>
      </c>
      <c r="G99" s="282">
        <f>SUM(G100)</f>
        <v>0</v>
      </c>
      <c r="H99" s="282">
        <f>SUM(H100)</f>
        <v>2067.2719999999999</v>
      </c>
      <c r="I99" s="282">
        <f>SUM(I100)</f>
        <v>0</v>
      </c>
      <c r="J99" s="289">
        <f t="shared" si="13"/>
        <v>4134.5439999999999</v>
      </c>
      <c r="K99" s="37"/>
      <c r="L99" s="150"/>
      <c r="M99" s="150"/>
      <c r="N99" s="150"/>
      <c r="O99" s="150"/>
      <c r="P99" s="150"/>
      <c r="Q99" s="150"/>
    </row>
    <row r="100" spans="1:18" s="131" customFormat="1" ht="63.75" customHeight="1" x14ac:dyDescent="0.2">
      <c r="A100" s="57" t="s">
        <v>681</v>
      </c>
      <c r="B100" s="328" t="s">
        <v>679</v>
      </c>
      <c r="C100" s="148" t="s">
        <v>129</v>
      </c>
      <c r="D100" s="57" t="s">
        <v>130</v>
      </c>
      <c r="E100" s="148" t="s">
        <v>683</v>
      </c>
      <c r="F100" s="473">
        <v>2067.2719999999999</v>
      </c>
      <c r="G100" s="473"/>
      <c r="H100" s="473">
        <v>2067.2719999999999</v>
      </c>
      <c r="I100" s="473"/>
      <c r="J100" s="473">
        <f>SUM(F100:I100)</f>
        <v>4134.5439999999999</v>
      </c>
      <c r="K100" s="436" t="s">
        <v>364</v>
      </c>
      <c r="L100" s="152" t="s">
        <v>112</v>
      </c>
      <c r="M100" s="152">
        <v>3</v>
      </c>
      <c r="N100" s="152">
        <v>1</v>
      </c>
      <c r="O100" s="152">
        <v>4</v>
      </c>
      <c r="P100" s="152">
        <v>4</v>
      </c>
      <c r="Q100" s="152">
        <v>3</v>
      </c>
    </row>
    <row r="101" spans="1:18" s="131" customFormat="1" ht="297.75" customHeight="1" x14ac:dyDescent="0.2">
      <c r="A101" s="49" t="s">
        <v>682</v>
      </c>
      <c r="B101" s="70" t="s">
        <v>680</v>
      </c>
      <c r="C101" s="50"/>
      <c r="D101" s="49"/>
      <c r="E101" s="50" t="s">
        <v>684</v>
      </c>
      <c r="F101" s="474"/>
      <c r="G101" s="474"/>
      <c r="H101" s="474"/>
      <c r="I101" s="474"/>
      <c r="J101" s="474"/>
      <c r="K101" s="207"/>
      <c r="L101" s="52"/>
      <c r="M101" s="347"/>
      <c r="N101" s="347"/>
      <c r="O101" s="347"/>
      <c r="P101" s="347"/>
      <c r="Q101" s="347"/>
    </row>
    <row r="102" spans="1:18" s="131" customFormat="1" ht="21" customHeight="1" x14ac:dyDescent="0.2">
      <c r="A102" s="779" t="s">
        <v>338</v>
      </c>
      <c r="B102" s="740"/>
      <c r="C102" s="740"/>
      <c r="D102" s="740"/>
      <c r="E102" s="741"/>
      <c r="F102" s="282">
        <f>SUM(F103)</f>
        <v>7922.8017000000009</v>
      </c>
      <c r="G102" s="282">
        <f>SUM(G103)</f>
        <v>7922.8015000000005</v>
      </c>
      <c r="H102" s="282">
        <f>SUM(H103)</f>
        <v>5659.384</v>
      </c>
      <c r="I102" s="282">
        <f>SUM(I103)</f>
        <v>5659.383600000001</v>
      </c>
      <c r="J102" s="289">
        <f t="shared" ref="J102:J111" si="14">SUM(F102:I102)</f>
        <v>27164.370800000004</v>
      </c>
      <c r="K102" s="37"/>
      <c r="L102" s="150"/>
      <c r="M102" s="150"/>
      <c r="N102" s="150"/>
      <c r="O102" s="150"/>
      <c r="P102" s="150"/>
      <c r="Q102" s="150"/>
    </row>
    <row r="103" spans="1:18" ht="63" customHeight="1" x14ac:dyDescent="0.3">
      <c r="A103" s="149" t="s">
        <v>461</v>
      </c>
      <c r="B103" s="149" t="s">
        <v>70</v>
      </c>
      <c r="C103" s="58" t="s">
        <v>66</v>
      </c>
      <c r="D103" s="149" t="s">
        <v>65</v>
      </c>
      <c r="E103" s="149" t="s">
        <v>667</v>
      </c>
      <c r="F103" s="287">
        <f>SUM(F107:F111)</f>
        <v>7922.8017000000009</v>
      </c>
      <c r="G103" s="287">
        <f>SUM(G107:G111)</f>
        <v>7922.8015000000005</v>
      </c>
      <c r="H103" s="287">
        <f>SUM(H107:H111)</f>
        <v>5659.384</v>
      </c>
      <c r="I103" s="287">
        <f>SUM(I107:I111)</f>
        <v>5659.383600000001</v>
      </c>
      <c r="J103" s="287">
        <f>SUM(F103:I103)</f>
        <v>27164.370800000004</v>
      </c>
      <c r="K103" s="436" t="s">
        <v>39</v>
      </c>
      <c r="L103" s="152" t="s">
        <v>16</v>
      </c>
      <c r="M103" s="152">
        <v>3</v>
      </c>
      <c r="N103" s="152">
        <v>1</v>
      </c>
      <c r="O103" s="152">
        <v>4</v>
      </c>
      <c r="P103" s="152">
        <v>4</v>
      </c>
      <c r="Q103" s="152">
        <v>3</v>
      </c>
      <c r="R103" s="224" t="s">
        <v>172</v>
      </c>
    </row>
    <row r="104" spans="1:18" ht="23.25" customHeight="1" x14ac:dyDescent="0.3">
      <c r="A104" s="149"/>
      <c r="B104" s="149"/>
      <c r="C104" s="58"/>
      <c r="D104" s="149"/>
      <c r="E104" s="149" t="s">
        <v>668</v>
      </c>
      <c r="F104" s="284"/>
      <c r="G104" s="284"/>
      <c r="H104" s="284"/>
      <c r="I104" s="284"/>
      <c r="J104" s="284"/>
      <c r="K104" s="39"/>
      <c r="L104" s="59"/>
      <c r="M104" s="248"/>
      <c r="N104" s="248"/>
      <c r="O104" s="248"/>
      <c r="P104" s="248"/>
      <c r="Q104" s="248"/>
    </row>
    <row r="105" spans="1:18" ht="19.5" customHeight="1" x14ac:dyDescent="0.3">
      <c r="A105" s="149"/>
      <c r="B105" s="149"/>
      <c r="C105" s="58"/>
      <c r="D105" s="149"/>
      <c r="E105" s="149" t="s">
        <v>669</v>
      </c>
      <c r="F105" s="284"/>
      <c r="G105" s="284"/>
      <c r="H105" s="284"/>
      <c r="I105" s="284"/>
      <c r="J105" s="284"/>
      <c r="K105" s="39"/>
      <c r="L105" s="59"/>
      <c r="M105" s="248"/>
      <c r="N105" s="248"/>
      <c r="O105" s="248"/>
      <c r="P105" s="248"/>
      <c r="Q105" s="248"/>
    </row>
    <row r="106" spans="1:18" ht="19.5" customHeight="1" x14ac:dyDescent="0.3">
      <c r="A106" s="149"/>
      <c r="B106" s="149"/>
      <c r="C106" s="58"/>
      <c r="D106" s="149"/>
      <c r="E106" s="149" t="s">
        <v>670</v>
      </c>
      <c r="F106" s="284"/>
      <c r="G106" s="284"/>
      <c r="H106" s="284"/>
      <c r="I106" s="284"/>
      <c r="J106" s="284"/>
      <c r="K106" s="39"/>
      <c r="L106" s="59"/>
      <c r="M106" s="248"/>
      <c r="N106" s="248"/>
      <c r="O106" s="248"/>
      <c r="P106" s="248"/>
      <c r="Q106" s="248"/>
    </row>
    <row r="107" spans="1:18" ht="18.75" customHeight="1" x14ac:dyDescent="0.3">
      <c r="A107" s="296" t="s">
        <v>60</v>
      </c>
      <c r="B107" s="10"/>
      <c r="C107" s="58"/>
      <c r="D107" s="182"/>
      <c r="E107" s="188"/>
      <c r="F107" s="294">
        <v>7171.3779000000004</v>
      </c>
      <c r="G107" s="294">
        <v>7171.3779000000004</v>
      </c>
      <c r="H107" s="294">
        <v>4780.9184999999998</v>
      </c>
      <c r="I107" s="294">
        <v>4780.9183000000003</v>
      </c>
      <c r="J107" s="294">
        <f t="shared" si="14"/>
        <v>23904.5926</v>
      </c>
      <c r="K107" s="189"/>
      <c r="L107" s="189"/>
      <c r="M107" s="189"/>
      <c r="N107" s="189"/>
      <c r="O107" s="189"/>
      <c r="P107" s="189"/>
      <c r="Q107" s="189"/>
    </row>
    <row r="108" spans="1:18" ht="18.75" customHeight="1" x14ac:dyDescent="0.3">
      <c r="A108" s="296" t="s">
        <v>61</v>
      </c>
      <c r="B108" s="10"/>
      <c r="C108" s="58"/>
      <c r="D108" s="182"/>
      <c r="E108" s="188"/>
      <c r="F108" s="294">
        <v>191.18209999999999</v>
      </c>
      <c r="G108" s="294">
        <v>191.18209999999999</v>
      </c>
      <c r="H108" s="294">
        <v>127.4547</v>
      </c>
      <c r="I108" s="294">
        <v>127.4547</v>
      </c>
      <c r="J108" s="294">
        <f t="shared" si="14"/>
        <v>637.27359999999999</v>
      </c>
      <c r="K108" s="189"/>
      <c r="L108" s="189"/>
      <c r="M108" s="189"/>
      <c r="N108" s="189"/>
      <c r="O108" s="189"/>
      <c r="P108" s="189"/>
      <c r="Q108" s="189"/>
    </row>
    <row r="109" spans="1:18" ht="18.75" customHeight="1" x14ac:dyDescent="0.3">
      <c r="A109" s="296" t="s">
        <v>62</v>
      </c>
      <c r="B109" s="10"/>
      <c r="C109" s="58"/>
      <c r="D109" s="182"/>
      <c r="E109" s="188"/>
      <c r="F109" s="294">
        <v>0</v>
      </c>
      <c r="G109" s="294">
        <v>0</v>
      </c>
      <c r="H109" s="294">
        <v>377.51639999999998</v>
      </c>
      <c r="I109" s="294">
        <v>377.5163</v>
      </c>
      <c r="J109" s="294">
        <f t="shared" si="14"/>
        <v>755.03269999999998</v>
      </c>
      <c r="K109" s="189"/>
      <c r="L109" s="189"/>
      <c r="M109" s="189"/>
      <c r="N109" s="189"/>
      <c r="O109" s="189"/>
      <c r="P109" s="189"/>
      <c r="Q109" s="189"/>
    </row>
    <row r="110" spans="1:18" ht="18.75" customHeight="1" x14ac:dyDescent="0.3">
      <c r="A110" s="296" t="s">
        <v>63</v>
      </c>
      <c r="B110" s="10"/>
      <c r="C110" s="58"/>
      <c r="D110" s="182"/>
      <c r="E110" s="188"/>
      <c r="F110" s="294">
        <v>213.8998</v>
      </c>
      <c r="G110" s="294">
        <v>213.8998</v>
      </c>
      <c r="H110" s="294">
        <v>142.59979999999999</v>
      </c>
      <c r="I110" s="294">
        <v>142.59979999999999</v>
      </c>
      <c r="J110" s="294">
        <f t="shared" si="14"/>
        <v>712.99919999999997</v>
      </c>
      <c r="K110" s="189"/>
      <c r="L110" s="189"/>
      <c r="M110" s="189"/>
      <c r="N110" s="189"/>
      <c r="O110" s="189"/>
      <c r="P110" s="189"/>
      <c r="Q110" s="189"/>
    </row>
    <row r="111" spans="1:18" ht="18.75" customHeight="1" x14ac:dyDescent="0.3">
      <c r="A111" s="297" t="s">
        <v>64</v>
      </c>
      <c r="B111" s="15"/>
      <c r="C111" s="51"/>
      <c r="D111" s="190"/>
      <c r="E111" s="191"/>
      <c r="F111" s="295">
        <v>346.34190000000001</v>
      </c>
      <c r="G111" s="295">
        <v>346.3417</v>
      </c>
      <c r="H111" s="295">
        <v>230.8946</v>
      </c>
      <c r="I111" s="295">
        <v>230.89449999999999</v>
      </c>
      <c r="J111" s="295">
        <f t="shared" si="14"/>
        <v>1154.4727</v>
      </c>
      <c r="K111" s="192"/>
      <c r="L111" s="192"/>
      <c r="M111" s="192"/>
      <c r="N111" s="192"/>
      <c r="O111" s="192"/>
      <c r="P111" s="192"/>
      <c r="Q111" s="192"/>
    </row>
    <row r="112" spans="1:18" x14ac:dyDescent="0.3">
      <c r="A112" s="673"/>
    </row>
    <row r="113" spans="1:3" x14ac:dyDescent="0.3">
      <c r="A113" s="224"/>
    </row>
    <row r="115" spans="1:3" x14ac:dyDescent="0.3">
      <c r="C115" s="217" t="s">
        <v>172</v>
      </c>
    </row>
    <row r="118" spans="1:3" ht="18" customHeight="1" x14ac:dyDescent="0.3"/>
  </sheetData>
  <mergeCells count="69">
    <mergeCell ref="A19:E19"/>
    <mergeCell ref="A24:E24"/>
    <mergeCell ref="A11:E11"/>
    <mergeCell ref="A1:Q1"/>
    <mergeCell ref="A2:Q2"/>
    <mergeCell ref="A5:E5"/>
    <mergeCell ref="A3:A4"/>
    <mergeCell ref="B3:B4"/>
    <mergeCell ref="C3:C4"/>
    <mergeCell ref="D3:D4"/>
    <mergeCell ref="F3:J3"/>
    <mergeCell ref="M3:Q3"/>
    <mergeCell ref="L5:Q5"/>
    <mergeCell ref="E3:E4"/>
    <mergeCell ref="K3:K4"/>
    <mergeCell ref="L3:L4"/>
    <mergeCell ref="L18:Q18"/>
    <mergeCell ref="A6:E6"/>
    <mergeCell ref="A7:E7"/>
    <mergeCell ref="A8:E8"/>
    <mergeCell ref="A9:E9"/>
    <mergeCell ref="A17:E17"/>
    <mergeCell ref="A18:E18"/>
    <mergeCell ref="A25:E25"/>
    <mergeCell ref="A26:E26"/>
    <mergeCell ref="A29:E29"/>
    <mergeCell ref="A30:E30"/>
    <mergeCell ref="A31:E31"/>
    <mergeCell ref="A34:E34"/>
    <mergeCell ref="A35:E35"/>
    <mergeCell ref="A36:E36"/>
    <mergeCell ref="A37:E37"/>
    <mergeCell ref="A39:E39"/>
    <mergeCell ref="A43:E43"/>
    <mergeCell ref="A44:E44"/>
    <mergeCell ref="A45:E45"/>
    <mergeCell ref="A46:E46"/>
    <mergeCell ref="A51:E51"/>
    <mergeCell ref="A68:E68"/>
    <mergeCell ref="A69:E69"/>
    <mergeCell ref="A70:E70"/>
    <mergeCell ref="A53:E53"/>
    <mergeCell ref="A54:E54"/>
    <mergeCell ref="A58:E58"/>
    <mergeCell ref="A61:E61"/>
    <mergeCell ref="A62:E62"/>
    <mergeCell ref="A99:E99"/>
    <mergeCell ref="A102:E102"/>
    <mergeCell ref="A88:E88"/>
    <mergeCell ref="A89:E89"/>
    <mergeCell ref="A90:E90"/>
    <mergeCell ref="A93:E93"/>
    <mergeCell ref="A95:E95"/>
    <mergeCell ref="L45:Q45"/>
    <mergeCell ref="A97:E97"/>
    <mergeCell ref="A98:E98"/>
    <mergeCell ref="A81:E81"/>
    <mergeCell ref="A82:E82"/>
    <mergeCell ref="A83:E83"/>
    <mergeCell ref="A85:E85"/>
    <mergeCell ref="A86:E86"/>
    <mergeCell ref="A73:E73"/>
    <mergeCell ref="A74:E74"/>
    <mergeCell ref="A75:E75"/>
    <mergeCell ref="A76:E76"/>
    <mergeCell ref="A78:E78"/>
    <mergeCell ref="A63:E63"/>
    <mergeCell ref="A52:E52"/>
    <mergeCell ref="A66:E66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190" orientation="landscape" useFirstPageNumber="1" r:id="rId1"/>
  <headerFooter>
    <oddFooter>&amp;C&amp;"TH SarabunPSK,ตัวหนา"&amp;16&amp;P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8"/>
  <sheetViews>
    <sheetView view="pageBreakPreview" zoomScale="90" zoomScaleNormal="61" zoomScaleSheetLayoutView="90" zoomScalePageLayoutView="55" workbookViewId="0">
      <selection activeCell="D10" sqref="D10"/>
    </sheetView>
  </sheetViews>
  <sheetFormatPr defaultColWidth="27.75" defaultRowHeight="18.75" x14ac:dyDescent="0.3"/>
  <cols>
    <col min="1" max="1" width="27.875" style="6" customWidth="1"/>
    <col min="2" max="2" width="17.375" style="1" customWidth="1"/>
    <col min="3" max="3" width="17.875" style="4" customWidth="1"/>
    <col min="4" max="4" width="14.375" style="4" customWidth="1"/>
    <col min="5" max="5" width="19.125" style="4" customWidth="1"/>
    <col min="6" max="10" width="7.875" style="4" customWidth="1"/>
    <col min="11" max="11" width="8.375" style="4" customWidth="1"/>
    <col min="12" max="12" width="7.375" style="4" customWidth="1"/>
    <col min="13" max="13" width="5.25" style="4" customWidth="1"/>
    <col min="14" max="17" width="5.375" style="4" customWidth="1"/>
    <col min="18" max="16384" width="27.75" style="1"/>
  </cols>
  <sheetData>
    <row r="1" spans="1:17" ht="21" customHeight="1" x14ac:dyDescent="0.3">
      <c r="A1" s="713" t="s">
        <v>273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</row>
    <row r="2" spans="1:17" ht="21" customHeight="1" x14ac:dyDescent="0.3">
      <c r="A2" s="715" t="s">
        <v>277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7" s="3" customFormat="1" ht="21.75" customHeight="1" x14ac:dyDescent="0.2">
      <c r="A3" s="700" t="s">
        <v>687</v>
      </c>
      <c r="B3" s="704" t="s">
        <v>3</v>
      </c>
      <c r="C3" s="702" t="s">
        <v>0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704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7" s="3" customFormat="1" ht="38.25" customHeight="1" x14ac:dyDescent="0.2">
      <c r="A4" s="701"/>
      <c r="B4" s="709"/>
      <c r="C4" s="703"/>
      <c r="D4" s="705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717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7" s="2" customFormat="1" ht="18.75" customHeight="1" x14ac:dyDescent="0.3">
      <c r="A5" s="684" t="s">
        <v>660</v>
      </c>
      <c r="B5" s="685"/>
      <c r="C5" s="685"/>
      <c r="D5" s="685"/>
      <c r="E5" s="686"/>
      <c r="F5" s="143">
        <f>SUM(F6)</f>
        <v>3.7120000000000002</v>
      </c>
      <c r="G5" s="143">
        <f t="shared" ref="G5:J5" si="0">SUM(G6)</f>
        <v>3.7120000000000002</v>
      </c>
      <c r="H5" s="143">
        <f t="shared" si="0"/>
        <v>3.7120000000000002</v>
      </c>
      <c r="I5" s="143">
        <f t="shared" si="0"/>
        <v>3.7120000000000002</v>
      </c>
      <c r="J5" s="143">
        <f t="shared" si="0"/>
        <v>14.848000000000001</v>
      </c>
      <c r="K5" s="358"/>
      <c r="L5" s="43" t="s">
        <v>112</v>
      </c>
      <c r="M5" s="44"/>
      <c r="N5" s="44"/>
      <c r="O5" s="44"/>
      <c r="P5" s="44"/>
      <c r="Q5" s="44"/>
    </row>
    <row r="6" spans="1:17" s="2" customFormat="1" ht="23.25" customHeight="1" x14ac:dyDescent="0.3">
      <c r="A6" s="687" t="s">
        <v>274</v>
      </c>
      <c r="B6" s="833"/>
      <c r="C6" s="833"/>
      <c r="D6" s="833"/>
      <c r="E6" s="689"/>
      <c r="F6" s="31">
        <f>SUM(F7)</f>
        <v>3.7120000000000002</v>
      </c>
      <c r="G6" s="31">
        <f t="shared" ref="G6:J6" si="1">SUM(G7)</f>
        <v>3.7120000000000002</v>
      </c>
      <c r="H6" s="31">
        <f t="shared" si="1"/>
        <v>3.7120000000000002</v>
      </c>
      <c r="I6" s="31">
        <f t="shared" si="1"/>
        <v>3.7120000000000002</v>
      </c>
      <c r="J6" s="31">
        <f t="shared" si="1"/>
        <v>14.848000000000001</v>
      </c>
      <c r="K6" s="9"/>
      <c r="L6" s="5"/>
      <c r="M6" s="5"/>
      <c r="N6" s="5"/>
      <c r="O6" s="5"/>
      <c r="P6" s="5"/>
      <c r="Q6" s="5"/>
    </row>
    <row r="7" spans="1:17" s="2" customFormat="1" ht="24.75" customHeight="1" x14ac:dyDescent="0.3">
      <c r="A7" s="690" t="s">
        <v>278</v>
      </c>
      <c r="B7" s="691"/>
      <c r="C7" s="691"/>
      <c r="D7" s="691"/>
      <c r="E7" s="692"/>
      <c r="F7" s="62">
        <f>SUM(F8)</f>
        <v>3.7120000000000002</v>
      </c>
      <c r="G7" s="62">
        <f t="shared" ref="G7:J7" si="2">SUM(G8)</f>
        <v>3.7120000000000002</v>
      </c>
      <c r="H7" s="62">
        <f t="shared" si="2"/>
        <v>3.7120000000000002</v>
      </c>
      <c r="I7" s="62">
        <f t="shared" si="2"/>
        <v>3.7120000000000002</v>
      </c>
      <c r="J7" s="62">
        <f t="shared" si="2"/>
        <v>14.848000000000001</v>
      </c>
      <c r="K7" s="84"/>
      <c r="L7" s="44"/>
      <c r="M7" s="44"/>
      <c r="N7" s="44"/>
      <c r="O7" s="44"/>
      <c r="P7" s="44"/>
      <c r="Q7" s="44"/>
    </row>
    <row r="8" spans="1:17" s="2" customFormat="1" ht="23.25" customHeight="1" x14ac:dyDescent="0.3">
      <c r="A8" s="690" t="s">
        <v>275</v>
      </c>
      <c r="B8" s="697"/>
      <c r="C8" s="697"/>
      <c r="D8" s="697"/>
      <c r="E8" s="698"/>
      <c r="F8" s="62">
        <f t="shared" ref="F8:I9" si="3">SUM(F9)</f>
        <v>3.7120000000000002</v>
      </c>
      <c r="G8" s="62">
        <f t="shared" si="3"/>
        <v>3.7120000000000002</v>
      </c>
      <c r="H8" s="62">
        <f t="shared" si="3"/>
        <v>3.7120000000000002</v>
      </c>
      <c r="I8" s="62">
        <f t="shared" si="3"/>
        <v>3.7120000000000002</v>
      </c>
      <c r="J8" s="62">
        <f>SUM(F8:I8)</f>
        <v>14.848000000000001</v>
      </c>
      <c r="K8" s="84"/>
      <c r="L8" s="44" t="s">
        <v>112</v>
      </c>
      <c r="M8" s="44"/>
      <c r="N8" s="44"/>
      <c r="O8" s="44"/>
      <c r="P8" s="44"/>
      <c r="Q8" s="44"/>
    </row>
    <row r="9" spans="1:17" s="2" customFormat="1" ht="21.75" customHeight="1" x14ac:dyDescent="0.3">
      <c r="A9" s="696" t="s">
        <v>276</v>
      </c>
      <c r="B9" s="697"/>
      <c r="C9" s="697"/>
      <c r="D9" s="697"/>
      <c r="E9" s="698"/>
      <c r="F9" s="62">
        <f t="shared" si="3"/>
        <v>3.7120000000000002</v>
      </c>
      <c r="G9" s="62">
        <f t="shared" si="3"/>
        <v>3.7120000000000002</v>
      </c>
      <c r="H9" s="62">
        <f t="shared" si="3"/>
        <v>3.7120000000000002</v>
      </c>
      <c r="I9" s="62">
        <f t="shared" si="3"/>
        <v>3.7120000000000002</v>
      </c>
      <c r="J9" s="62">
        <f>SUM(F9:I9)</f>
        <v>14.848000000000001</v>
      </c>
      <c r="K9" s="84"/>
      <c r="L9" s="44"/>
      <c r="M9" s="44"/>
      <c r="N9" s="44"/>
      <c r="O9" s="44"/>
      <c r="P9" s="44"/>
      <c r="Q9" s="44"/>
    </row>
    <row r="10" spans="1:17" ht="273.75" customHeight="1" x14ac:dyDescent="0.3">
      <c r="A10" s="41" t="s">
        <v>590</v>
      </c>
      <c r="B10" s="41" t="s">
        <v>419</v>
      </c>
      <c r="C10" s="41" t="s">
        <v>420</v>
      </c>
      <c r="D10" s="41" t="s">
        <v>421</v>
      </c>
      <c r="E10" s="45" t="s">
        <v>132</v>
      </c>
      <c r="F10" s="62">
        <v>3.7120000000000002</v>
      </c>
      <c r="G10" s="62">
        <v>3.7120000000000002</v>
      </c>
      <c r="H10" s="62">
        <v>3.7120000000000002</v>
      </c>
      <c r="I10" s="62">
        <v>3.7120000000000002</v>
      </c>
      <c r="J10" s="62">
        <f>SUM(F10:I10)</f>
        <v>14.848000000000001</v>
      </c>
      <c r="K10" s="358" t="s">
        <v>111</v>
      </c>
      <c r="L10" s="43" t="s">
        <v>112</v>
      </c>
      <c r="M10" s="43">
        <v>5</v>
      </c>
      <c r="N10" s="43">
        <v>4</v>
      </c>
      <c r="O10" s="43">
        <v>9</v>
      </c>
      <c r="P10" s="43">
        <v>1</v>
      </c>
      <c r="Q10" s="42">
        <v>3</v>
      </c>
    </row>
    <row r="11" spans="1:17" ht="21.75" customHeight="1" x14ac:dyDescent="0.3">
      <c r="A11" s="74"/>
      <c r="B11" s="74"/>
      <c r="C11" s="179"/>
      <c r="D11" s="179"/>
      <c r="E11" s="181"/>
      <c r="F11" s="181"/>
      <c r="G11" s="181"/>
      <c r="H11" s="181"/>
      <c r="I11" s="181"/>
      <c r="J11" s="181"/>
      <c r="K11" s="179"/>
      <c r="L11" s="180"/>
      <c r="M11" s="180"/>
      <c r="N11" s="180"/>
      <c r="O11" s="180"/>
      <c r="P11" s="180"/>
      <c r="Q11" s="180"/>
    </row>
    <row r="12" spans="1:17" x14ac:dyDescent="0.3">
      <c r="A12" s="77"/>
      <c r="B12" s="3"/>
      <c r="C12" s="2"/>
      <c r="D12" s="153"/>
      <c r="E12" s="86"/>
      <c r="F12" s="86"/>
      <c r="G12" s="86"/>
      <c r="H12" s="86"/>
      <c r="I12" s="86"/>
      <c r="J12" s="86"/>
      <c r="K12" s="2"/>
    </row>
    <row r="13" spans="1:17" x14ac:dyDescent="0.3">
      <c r="A13" s="3"/>
      <c r="B13" s="3"/>
      <c r="C13" s="2"/>
      <c r="D13" s="2"/>
      <c r="E13" s="86"/>
      <c r="F13" s="86"/>
      <c r="G13" s="86"/>
      <c r="H13" s="86"/>
      <c r="I13" s="86"/>
      <c r="J13" s="86"/>
      <c r="K13" s="2"/>
    </row>
    <row r="14" spans="1:17" x14ac:dyDescent="0.3">
      <c r="A14" s="3"/>
      <c r="B14" s="3"/>
      <c r="C14" s="2"/>
      <c r="D14" s="2"/>
      <c r="E14" s="86"/>
      <c r="F14" s="86"/>
      <c r="G14" s="86"/>
      <c r="H14" s="86"/>
      <c r="I14" s="86"/>
      <c r="J14" s="86"/>
      <c r="K14" s="2"/>
    </row>
    <row r="15" spans="1:17" x14ac:dyDescent="0.3">
      <c r="A15" s="2"/>
      <c r="B15" s="2"/>
      <c r="C15" s="2"/>
      <c r="D15" s="2"/>
      <c r="E15" s="86"/>
      <c r="F15" s="86"/>
      <c r="G15" s="86"/>
      <c r="H15" s="86"/>
      <c r="I15" s="86"/>
      <c r="J15" s="86"/>
      <c r="K15" s="2"/>
    </row>
    <row r="16" spans="1:17" x14ac:dyDescent="0.3">
      <c r="A16" s="2"/>
      <c r="B16" s="2"/>
      <c r="C16" s="2"/>
      <c r="D16" s="2"/>
      <c r="E16" s="86"/>
      <c r="F16" s="86"/>
      <c r="G16" s="86"/>
      <c r="H16" s="86"/>
      <c r="I16" s="86"/>
      <c r="J16" s="86"/>
      <c r="K16" s="2"/>
    </row>
    <row r="17" spans="1:11" x14ac:dyDescent="0.3">
      <c r="A17" s="2"/>
      <c r="B17" s="2"/>
      <c r="C17" s="2"/>
      <c r="D17" s="2"/>
      <c r="E17" s="86"/>
      <c r="F17" s="86"/>
      <c r="G17" s="86"/>
      <c r="H17" s="86"/>
      <c r="I17" s="86"/>
      <c r="J17" s="86"/>
      <c r="K17" s="2"/>
    </row>
    <row r="18" spans="1:11" x14ac:dyDescent="0.3">
      <c r="A18" s="2"/>
      <c r="B18" s="2"/>
      <c r="C18" s="2"/>
      <c r="D18" s="2"/>
      <c r="E18" s="86"/>
      <c r="F18" s="86"/>
      <c r="G18" s="86"/>
      <c r="H18" s="86"/>
      <c r="I18" s="86"/>
      <c r="J18" s="86"/>
      <c r="K18" s="2"/>
    </row>
  </sheetData>
  <mergeCells count="16">
    <mergeCell ref="A7:E7"/>
    <mergeCell ref="A8:E8"/>
    <mergeCell ref="A9:E9"/>
    <mergeCell ref="A1:Q1"/>
    <mergeCell ref="A5:E5"/>
    <mergeCell ref="A6:E6"/>
    <mergeCell ref="A2:Q2"/>
    <mergeCell ref="A3:A4"/>
    <mergeCell ref="B3:B4"/>
    <mergeCell ref="C3:C4"/>
    <mergeCell ref="D3:D4"/>
    <mergeCell ref="F3:J3"/>
    <mergeCell ref="M3:Q3"/>
    <mergeCell ref="E3:E4"/>
    <mergeCell ref="K3:K4"/>
    <mergeCell ref="L3:L4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204" orientation="landscape" useFirstPageNumber="1" r:id="rId1"/>
  <headerFooter>
    <oddFooter>&amp;C&amp;"TH SarabunPSK,ตัวหนา"&amp;16&amp;P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8"/>
  <sheetViews>
    <sheetView view="pageBreakPreview" topLeftCell="A13" zoomScale="60" zoomScaleNormal="84" workbookViewId="0">
      <selection activeCell="A13" sqref="A13:Q14"/>
    </sheetView>
  </sheetViews>
  <sheetFormatPr defaultColWidth="27.75" defaultRowHeight="18.75" x14ac:dyDescent="0.3"/>
  <cols>
    <col min="1" max="1" width="28" style="6" customWidth="1"/>
    <col min="2" max="2" width="17.375" style="1" customWidth="1"/>
    <col min="3" max="3" width="17.875" style="4" customWidth="1"/>
    <col min="4" max="4" width="14.375" style="4" customWidth="1"/>
    <col min="5" max="5" width="19.125" style="4" customWidth="1"/>
    <col min="6" max="10" width="7.875" style="4" customWidth="1"/>
    <col min="11" max="11" width="8.375" style="4" customWidth="1"/>
    <col min="12" max="12" width="7.375" style="4" customWidth="1"/>
    <col min="13" max="13" width="5.25" style="4" customWidth="1"/>
    <col min="14" max="17" width="5.375" style="4" customWidth="1"/>
    <col min="18" max="16384" width="27.75" style="1"/>
  </cols>
  <sheetData>
    <row r="1" spans="1:17" ht="21" customHeight="1" x14ac:dyDescent="0.3">
      <c r="A1" s="713" t="s">
        <v>279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</row>
    <row r="2" spans="1:17" ht="21" customHeight="1" x14ac:dyDescent="0.3">
      <c r="A2" s="715" t="s">
        <v>280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16"/>
    </row>
    <row r="3" spans="1:17" s="3" customFormat="1" ht="21.75" customHeight="1" x14ac:dyDescent="0.2">
      <c r="A3" s="700" t="s">
        <v>687</v>
      </c>
      <c r="B3" s="704" t="s">
        <v>3</v>
      </c>
      <c r="C3" s="702" t="s">
        <v>0</v>
      </c>
      <c r="D3" s="704" t="s">
        <v>1</v>
      </c>
      <c r="E3" s="704" t="s">
        <v>688</v>
      </c>
      <c r="F3" s="710" t="s">
        <v>8</v>
      </c>
      <c r="G3" s="711"/>
      <c r="H3" s="711"/>
      <c r="I3" s="711"/>
      <c r="J3" s="712"/>
      <c r="K3" s="704" t="s">
        <v>689</v>
      </c>
      <c r="L3" s="718" t="s">
        <v>690</v>
      </c>
      <c r="M3" s="706" t="s">
        <v>9</v>
      </c>
      <c r="N3" s="707"/>
      <c r="O3" s="707"/>
      <c r="P3" s="707"/>
      <c r="Q3" s="708"/>
    </row>
    <row r="4" spans="1:17" s="3" customFormat="1" ht="39.75" customHeight="1" x14ac:dyDescent="0.2">
      <c r="A4" s="701"/>
      <c r="B4" s="709"/>
      <c r="C4" s="703"/>
      <c r="D4" s="705"/>
      <c r="E4" s="717"/>
      <c r="F4" s="219" t="s">
        <v>4</v>
      </c>
      <c r="G4" s="219" t="s">
        <v>5</v>
      </c>
      <c r="H4" s="219" t="s">
        <v>6</v>
      </c>
      <c r="I4" s="219" t="s">
        <v>7</v>
      </c>
      <c r="J4" s="219" t="s">
        <v>2</v>
      </c>
      <c r="K4" s="717"/>
      <c r="L4" s="719"/>
      <c r="M4" s="14" t="s">
        <v>691</v>
      </c>
      <c r="N4" s="14" t="s">
        <v>10</v>
      </c>
      <c r="O4" s="14" t="s">
        <v>11</v>
      </c>
      <c r="P4" s="14" t="s">
        <v>12</v>
      </c>
      <c r="Q4" s="14" t="s">
        <v>13</v>
      </c>
    </row>
    <row r="5" spans="1:17" s="2" customFormat="1" ht="22.5" customHeight="1" x14ac:dyDescent="0.3">
      <c r="A5" s="724" t="s">
        <v>660</v>
      </c>
      <c r="B5" s="834"/>
      <c r="C5" s="834"/>
      <c r="D5" s="834"/>
      <c r="E5" s="835"/>
      <c r="F5" s="143">
        <f>SUM(F6)</f>
        <v>0.37509999999999999</v>
      </c>
      <c r="G5" s="143">
        <f t="shared" ref="G5:J5" si="0">SUM(G6)</f>
        <v>1.1771</v>
      </c>
      <c r="H5" s="143">
        <f t="shared" si="0"/>
        <v>0.98950000000000005</v>
      </c>
      <c r="I5" s="143">
        <f t="shared" si="0"/>
        <v>0.19969999999999999</v>
      </c>
      <c r="J5" s="143">
        <f t="shared" si="0"/>
        <v>2.7414000000000001</v>
      </c>
      <c r="K5" s="365"/>
      <c r="L5" s="43" t="s">
        <v>212</v>
      </c>
      <c r="M5" s="44"/>
      <c r="N5" s="44"/>
      <c r="O5" s="44"/>
      <c r="P5" s="44"/>
      <c r="Q5" s="44"/>
    </row>
    <row r="6" spans="1:17" s="2" customFormat="1" ht="21" customHeight="1" x14ac:dyDescent="0.3">
      <c r="A6" s="696" t="s">
        <v>281</v>
      </c>
      <c r="B6" s="691"/>
      <c r="C6" s="691"/>
      <c r="D6" s="691"/>
      <c r="E6" s="692"/>
      <c r="F6" s="62">
        <f>SUM(F7)</f>
        <v>0.37509999999999999</v>
      </c>
      <c r="G6" s="62">
        <f t="shared" ref="G6:J6" si="1">SUM(G7)</f>
        <v>1.1771</v>
      </c>
      <c r="H6" s="62">
        <f t="shared" si="1"/>
        <v>0.98950000000000005</v>
      </c>
      <c r="I6" s="62">
        <f t="shared" si="1"/>
        <v>0.19969999999999999</v>
      </c>
      <c r="J6" s="62">
        <f t="shared" si="1"/>
        <v>2.7414000000000001</v>
      </c>
      <c r="K6" s="44"/>
      <c r="L6" s="44"/>
      <c r="M6" s="44"/>
      <c r="N6" s="44"/>
      <c r="O6" s="44"/>
      <c r="P6" s="44"/>
      <c r="Q6" s="44"/>
    </row>
    <row r="7" spans="1:17" s="2" customFormat="1" ht="38.25" customHeight="1" x14ac:dyDescent="0.3">
      <c r="A7" s="734" t="s">
        <v>282</v>
      </c>
      <c r="B7" s="833"/>
      <c r="C7" s="833"/>
      <c r="D7" s="833"/>
      <c r="E7" s="689"/>
      <c r="F7" s="31">
        <f>SUM(F8)</f>
        <v>0.37509999999999999</v>
      </c>
      <c r="G7" s="31">
        <f t="shared" ref="G7:J7" si="2">SUM(G8)</f>
        <v>1.1771</v>
      </c>
      <c r="H7" s="31">
        <f t="shared" si="2"/>
        <v>0.98950000000000005</v>
      </c>
      <c r="I7" s="31">
        <f t="shared" si="2"/>
        <v>0.19969999999999999</v>
      </c>
      <c r="J7" s="31">
        <f t="shared" si="2"/>
        <v>2.7414000000000001</v>
      </c>
      <c r="K7" s="5"/>
      <c r="L7" s="5"/>
      <c r="M7" s="5"/>
      <c r="N7" s="5"/>
      <c r="O7" s="5"/>
      <c r="P7" s="5"/>
      <c r="Q7" s="5"/>
    </row>
    <row r="8" spans="1:17" s="2" customFormat="1" ht="21" customHeight="1" x14ac:dyDescent="0.3">
      <c r="A8" s="690" t="s">
        <v>284</v>
      </c>
      <c r="B8" s="697"/>
      <c r="C8" s="697"/>
      <c r="D8" s="697"/>
      <c r="E8" s="698"/>
      <c r="F8" s="62">
        <f>SUM(F9)</f>
        <v>0.37509999999999999</v>
      </c>
      <c r="G8" s="62">
        <f>SUM(G9)</f>
        <v>1.1771</v>
      </c>
      <c r="H8" s="62">
        <f>SUM(H9)</f>
        <v>0.98950000000000005</v>
      </c>
      <c r="I8" s="62">
        <f>SUM(I9)</f>
        <v>0.19969999999999999</v>
      </c>
      <c r="J8" s="62">
        <f t="shared" ref="J8:J14" si="3">SUM(F8:I8)</f>
        <v>2.7414000000000001</v>
      </c>
      <c r="K8" s="44"/>
      <c r="L8" s="44" t="s">
        <v>212</v>
      </c>
      <c r="M8" s="44"/>
      <c r="N8" s="44"/>
      <c r="O8" s="44"/>
      <c r="P8" s="44"/>
      <c r="Q8" s="44"/>
    </row>
    <row r="9" spans="1:17" s="2" customFormat="1" ht="21" customHeight="1" x14ac:dyDescent="0.3">
      <c r="A9" s="690" t="s">
        <v>283</v>
      </c>
      <c r="B9" s="697"/>
      <c r="C9" s="697"/>
      <c r="D9" s="697"/>
      <c r="E9" s="698"/>
      <c r="F9" s="62">
        <f>SUM(F10:F14)</f>
        <v>0.37509999999999999</v>
      </c>
      <c r="G9" s="62">
        <f>SUM(G10:G14)</f>
        <v>1.1771</v>
      </c>
      <c r="H9" s="62">
        <f>SUM(H10:H14)</f>
        <v>0.98950000000000005</v>
      </c>
      <c r="I9" s="62">
        <f>SUM(I10:I14)</f>
        <v>0.19969999999999999</v>
      </c>
      <c r="J9" s="62">
        <f t="shared" si="3"/>
        <v>2.7414000000000001</v>
      </c>
      <c r="K9" s="44"/>
      <c r="L9" s="44"/>
      <c r="M9" s="44"/>
      <c r="N9" s="44"/>
      <c r="O9" s="44"/>
      <c r="P9" s="44"/>
      <c r="Q9" s="44"/>
    </row>
    <row r="10" spans="1:17" ht="134.25" customHeight="1" x14ac:dyDescent="0.3">
      <c r="A10" s="547" t="s">
        <v>422</v>
      </c>
      <c r="B10" s="69" t="s">
        <v>285</v>
      </c>
      <c r="C10" s="69" t="s">
        <v>424</v>
      </c>
      <c r="D10" s="420" t="s">
        <v>391</v>
      </c>
      <c r="E10" s="140" t="s">
        <v>286</v>
      </c>
      <c r="F10" s="339"/>
      <c r="G10" s="339">
        <v>0.97750000000000004</v>
      </c>
      <c r="H10" s="339"/>
      <c r="I10" s="339"/>
      <c r="J10" s="339">
        <f t="shared" si="3"/>
        <v>0.97750000000000004</v>
      </c>
      <c r="K10" s="548" t="s">
        <v>423</v>
      </c>
      <c r="L10" s="332" t="s">
        <v>212</v>
      </c>
      <c r="M10" s="332">
        <v>3</v>
      </c>
      <c r="N10" s="332">
        <v>1</v>
      </c>
      <c r="O10" s="332">
        <v>4</v>
      </c>
      <c r="P10" s="332">
        <v>1</v>
      </c>
      <c r="Q10" s="332">
        <v>5</v>
      </c>
    </row>
    <row r="11" spans="1:17" ht="113.25" customHeight="1" x14ac:dyDescent="0.3">
      <c r="A11" s="549" t="s">
        <v>287</v>
      </c>
      <c r="B11" s="13" t="s">
        <v>288</v>
      </c>
      <c r="C11" s="13" t="s">
        <v>289</v>
      </c>
      <c r="D11" s="9" t="s">
        <v>290</v>
      </c>
      <c r="E11" s="20" t="s">
        <v>291</v>
      </c>
      <c r="F11" s="344">
        <v>0.17549999999999999</v>
      </c>
      <c r="G11" s="344"/>
      <c r="H11" s="344"/>
      <c r="I11" s="344"/>
      <c r="J11" s="550">
        <f t="shared" si="3"/>
        <v>0.17549999999999999</v>
      </c>
      <c r="K11" s="551">
        <v>22221</v>
      </c>
      <c r="L11" s="16" t="s">
        <v>212</v>
      </c>
      <c r="M11" s="16">
        <v>3</v>
      </c>
      <c r="N11" s="16">
        <v>1</v>
      </c>
      <c r="O11" s="16">
        <v>4</v>
      </c>
      <c r="P11" s="16">
        <v>1</v>
      </c>
      <c r="Q11" s="16">
        <v>3</v>
      </c>
    </row>
    <row r="12" spans="1:17" ht="150.75" customHeight="1" x14ac:dyDescent="0.3">
      <c r="A12" s="552" t="s">
        <v>292</v>
      </c>
      <c r="B12" s="70" t="s">
        <v>293</v>
      </c>
      <c r="C12" s="28" t="s">
        <v>294</v>
      </c>
      <c r="D12" s="177" t="s">
        <v>426</v>
      </c>
      <c r="E12" s="82" t="s">
        <v>425</v>
      </c>
      <c r="F12" s="553">
        <v>0.14199999999999999</v>
      </c>
      <c r="G12" s="553">
        <v>0.14199999999999999</v>
      </c>
      <c r="H12" s="553">
        <v>0.14199999999999999</v>
      </c>
      <c r="I12" s="553">
        <v>0.14199999999999999</v>
      </c>
      <c r="J12" s="553">
        <f t="shared" si="3"/>
        <v>0.56799999999999995</v>
      </c>
      <c r="K12" s="554" t="s">
        <v>594</v>
      </c>
      <c r="L12" s="83" t="s">
        <v>212</v>
      </c>
      <c r="M12" s="83">
        <v>3</v>
      </c>
      <c r="N12" s="83">
        <v>1</v>
      </c>
      <c r="O12" s="83">
        <v>4</v>
      </c>
      <c r="P12" s="83">
        <v>1</v>
      </c>
      <c r="Q12" s="83">
        <v>3</v>
      </c>
    </row>
    <row r="13" spans="1:17" ht="91.5" customHeight="1" x14ac:dyDescent="0.3">
      <c r="A13" s="555" t="s">
        <v>427</v>
      </c>
      <c r="B13" s="69" t="s">
        <v>428</v>
      </c>
      <c r="C13" s="69" t="s">
        <v>429</v>
      </c>
      <c r="D13" s="69" t="s">
        <v>295</v>
      </c>
      <c r="E13" s="140" t="s">
        <v>430</v>
      </c>
      <c r="F13" s="556">
        <v>5.7599999999999998E-2</v>
      </c>
      <c r="G13" s="556">
        <v>5.7599999999999998E-2</v>
      </c>
      <c r="H13" s="556">
        <v>5.7599999999999998E-2</v>
      </c>
      <c r="I13" s="556">
        <v>5.7700000000000001E-2</v>
      </c>
      <c r="J13" s="556">
        <f t="shared" si="3"/>
        <v>0.23050000000000001</v>
      </c>
      <c r="K13" s="557" t="s">
        <v>595</v>
      </c>
      <c r="L13" s="332" t="s">
        <v>212</v>
      </c>
      <c r="M13" s="332">
        <v>3</v>
      </c>
      <c r="N13" s="332">
        <v>1</v>
      </c>
      <c r="O13" s="332">
        <v>4</v>
      </c>
      <c r="P13" s="332">
        <v>1</v>
      </c>
      <c r="Q13" s="332">
        <v>3</v>
      </c>
    </row>
    <row r="14" spans="1:17" ht="233.25" customHeight="1" x14ac:dyDescent="0.3">
      <c r="A14" s="552" t="s">
        <v>591</v>
      </c>
      <c r="B14" s="28" t="s">
        <v>593</v>
      </c>
      <c r="C14" s="28" t="s">
        <v>592</v>
      </c>
      <c r="D14" s="28" t="s">
        <v>296</v>
      </c>
      <c r="E14" s="82" t="s">
        <v>297</v>
      </c>
      <c r="F14" s="85"/>
      <c r="G14" s="85"/>
      <c r="H14" s="85">
        <v>0.78990000000000005</v>
      </c>
      <c r="I14" s="85"/>
      <c r="J14" s="85">
        <f t="shared" si="3"/>
        <v>0.78990000000000005</v>
      </c>
      <c r="K14" s="558" t="s">
        <v>298</v>
      </c>
      <c r="L14" s="83" t="s">
        <v>212</v>
      </c>
      <c r="M14" s="83">
        <v>3</v>
      </c>
      <c r="N14" s="83">
        <v>1</v>
      </c>
      <c r="O14" s="83">
        <v>4</v>
      </c>
      <c r="P14" s="83">
        <v>1</v>
      </c>
      <c r="Q14" s="83">
        <v>3</v>
      </c>
    </row>
    <row r="15" spans="1:17" x14ac:dyDescent="0.3">
      <c r="A15" s="179"/>
      <c r="B15" s="179"/>
      <c r="C15" s="179"/>
      <c r="D15" s="179"/>
      <c r="E15" s="181"/>
      <c r="F15" s="181"/>
      <c r="G15" s="181"/>
      <c r="H15" s="181"/>
      <c r="I15" s="181"/>
      <c r="J15" s="181"/>
      <c r="K15" s="180"/>
      <c r="L15" s="180"/>
      <c r="M15" s="180"/>
      <c r="N15" s="180"/>
      <c r="O15" s="180"/>
      <c r="P15" s="180"/>
      <c r="Q15" s="180"/>
    </row>
    <row r="16" spans="1:17" x14ac:dyDescent="0.3">
      <c r="A16" s="2"/>
      <c r="B16" s="2"/>
      <c r="C16" s="2"/>
      <c r="D16" s="2"/>
      <c r="E16" s="86"/>
      <c r="F16" s="86"/>
      <c r="G16" s="86"/>
      <c r="H16" s="86"/>
      <c r="I16" s="86"/>
      <c r="J16" s="86"/>
    </row>
    <row r="17" spans="1:10" x14ac:dyDescent="0.3">
      <c r="A17" s="2"/>
      <c r="B17" s="2"/>
      <c r="C17" s="2"/>
      <c r="D17" s="2"/>
      <c r="E17" s="86"/>
      <c r="F17" s="86"/>
      <c r="G17" s="86"/>
      <c r="H17" s="86"/>
      <c r="I17" s="86"/>
      <c r="J17" s="86"/>
    </row>
    <row r="18" spans="1:10" x14ac:dyDescent="0.3">
      <c r="A18" s="2"/>
      <c r="B18" s="2"/>
      <c r="C18" s="2"/>
      <c r="D18" s="2"/>
      <c r="E18" s="86"/>
      <c r="F18" s="86"/>
      <c r="G18" s="86"/>
      <c r="H18" s="86"/>
      <c r="I18" s="86"/>
      <c r="J18" s="86"/>
    </row>
  </sheetData>
  <mergeCells count="16">
    <mergeCell ref="A5:E5"/>
    <mergeCell ref="A6:E6"/>
    <mergeCell ref="A7:E7"/>
    <mergeCell ref="A8:E8"/>
    <mergeCell ref="A9:E9"/>
    <mergeCell ref="A1:Q1"/>
    <mergeCell ref="A2:Q2"/>
    <mergeCell ref="A3:A4"/>
    <mergeCell ref="B3:B4"/>
    <mergeCell ref="C3:C4"/>
    <mergeCell ref="D3:D4"/>
    <mergeCell ref="F3:J3"/>
    <mergeCell ref="M3:Q3"/>
    <mergeCell ref="E3:E4"/>
    <mergeCell ref="K3:K4"/>
    <mergeCell ref="L3:L4"/>
  </mergeCells>
  <printOptions horizontalCentered="1"/>
  <pageMargins left="0.23622047244094491" right="0.23622047244094491" top="0.74803149606299213" bottom="0.59055118110236227" header="0.31496062992125984" footer="0.19685039370078741"/>
  <pageSetup paperSize="9" scale="75" firstPageNumber="205" orientation="landscape" useFirstPageNumber="1" r:id="rId1"/>
  <headerFooter>
    <oddFooter>&amp;C&amp;"TH SarabunPSK,ตัวหนา"&amp;16&amp;P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17"/>
  <sheetViews>
    <sheetView view="pageBreakPreview" topLeftCell="A85" zoomScale="80" zoomScaleNormal="90" zoomScaleSheetLayoutView="80" workbookViewId="0">
      <selection activeCell="G6" sqref="G6"/>
    </sheetView>
  </sheetViews>
  <sheetFormatPr defaultColWidth="27.75" defaultRowHeight="21" x14ac:dyDescent="0.35"/>
  <cols>
    <col min="1" max="1" width="32.75" style="305" customWidth="1"/>
    <col min="2" max="2" width="18.875" style="305" customWidth="1"/>
    <col min="3" max="3" width="17" style="306" customWidth="1"/>
    <col min="4" max="4" width="17.75" style="306" customWidth="1"/>
    <col min="5" max="6" width="9.375" style="306" customWidth="1"/>
    <col min="7" max="8" width="10" style="306" customWidth="1"/>
    <col min="9" max="9" width="9.625" style="306" customWidth="1"/>
    <col min="10" max="10" width="10" style="306" customWidth="1"/>
    <col min="11" max="11" width="8.125" style="4" customWidth="1"/>
    <col min="12" max="14" width="5.25" style="306" customWidth="1"/>
    <col min="15" max="15" width="5.625" style="672" customWidth="1"/>
    <col min="16" max="16" width="4.25" style="672" customWidth="1"/>
    <col min="17" max="256" width="27.75" style="305"/>
    <col min="257" max="257" width="32.75" style="305" customWidth="1"/>
    <col min="258" max="258" width="18.875" style="305" customWidth="1"/>
    <col min="259" max="259" width="17" style="305" customWidth="1"/>
    <col min="260" max="260" width="17.75" style="305" customWidth="1"/>
    <col min="261" max="262" width="9.375" style="305" customWidth="1"/>
    <col min="263" max="264" width="10" style="305" customWidth="1"/>
    <col min="265" max="265" width="9.625" style="305" customWidth="1"/>
    <col min="266" max="266" width="10" style="305" customWidth="1"/>
    <col min="267" max="267" width="8.125" style="305" customWidth="1"/>
    <col min="268" max="270" width="5.25" style="305" customWidth="1"/>
    <col min="271" max="271" width="5.625" style="305" customWidth="1"/>
    <col min="272" max="272" width="4.25" style="305" customWidth="1"/>
    <col min="273" max="512" width="27.75" style="305"/>
    <col min="513" max="513" width="32.75" style="305" customWidth="1"/>
    <col min="514" max="514" width="18.875" style="305" customWidth="1"/>
    <col min="515" max="515" width="17" style="305" customWidth="1"/>
    <col min="516" max="516" width="17.75" style="305" customWidth="1"/>
    <col min="517" max="518" width="9.375" style="305" customWidth="1"/>
    <col min="519" max="520" width="10" style="305" customWidth="1"/>
    <col min="521" max="521" width="9.625" style="305" customWidth="1"/>
    <col min="522" max="522" width="10" style="305" customWidth="1"/>
    <col min="523" max="523" width="8.125" style="305" customWidth="1"/>
    <col min="524" max="526" width="5.25" style="305" customWidth="1"/>
    <col min="527" max="527" width="5.625" style="305" customWidth="1"/>
    <col min="528" max="528" width="4.25" style="305" customWidth="1"/>
    <col min="529" max="768" width="27.75" style="305"/>
    <col min="769" max="769" width="32.75" style="305" customWidth="1"/>
    <col min="770" max="770" width="18.875" style="305" customWidth="1"/>
    <col min="771" max="771" width="17" style="305" customWidth="1"/>
    <col min="772" max="772" width="17.75" style="305" customWidth="1"/>
    <col min="773" max="774" width="9.375" style="305" customWidth="1"/>
    <col min="775" max="776" width="10" style="305" customWidth="1"/>
    <col min="777" max="777" width="9.625" style="305" customWidth="1"/>
    <col min="778" max="778" width="10" style="305" customWidth="1"/>
    <col min="779" max="779" width="8.125" style="305" customWidth="1"/>
    <col min="780" max="782" width="5.25" style="305" customWidth="1"/>
    <col min="783" max="783" width="5.625" style="305" customWidth="1"/>
    <col min="784" max="784" width="4.25" style="305" customWidth="1"/>
    <col min="785" max="1024" width="27.75" style="305"/>
    <col min="1025" max="1025" width="32.75" style="305" customWidth="1"/>
    <col min="1026" max="1026" width="18.875" style="305" customWidth="1"/>
    <col min="1027" max="1027" width="17" style="305" customWidth="1"/>
    <col min="1028" max="1028" width="17.75" style="305" customWidth="1"/>
    <col min="1029" max="1030" width="9.375" style="305" customWidth="1"/>
    <col min="1031" max="1032" width="10" style="305" customWidth="1"/>
    <col min="1033" max="1033" width="9.625" style="305" customWidth="1"/>
    <col min="1034" max="1034" width="10" style="305" customWidth="1"/>
    <col min="1035" max="1035" width="8.125" style="305" customWidth="1"/>
    <col min="1036" max="1038" width="5.25" style="305" customWidth="1"/>
    <col min="1039" max="1039" width="5.625" style="305" customWidth="1"/>
    <col min="1040" max="1040" width="4.25" style="305" customWidth="1"/>
    <col min="1041" max="1280" width="27.75" style="305"/>
    <col min="1281" max="1281" width="32.75" style="305" customWidth="1"/>
    <col min="1282" max="1282" width="18.875" style="305" customWidth="1"/>
    <col min="1283" max="1283" width="17" style="305" customWidth="1"/>
    <col min="1284" max="1284" width="17.75" style="305" customWidth="1"/>
    <col min="1285" max="1286" width="9.375" style="305" customWidth="1"/>
    <col min="1287" max="1288" width="10" style="305" customWidth="1"/>
    <col min="1289" max="1289" width="9.625" style="305" customWidth="1"/>
    <col min="1290" max="1290" width="10" style="305" customWidth="1"/>
    <col min="1291" max="1291" width="8.125" style="305" customWidth="1"/>
    <col min="1292" max="1294" width="5.25" style="305" customWidth="1"/>
    <col min="1295" max="1295" width="5.625" style="305" customWidth="1"/>
    <col min="1296" max="1296" width="4.25" style="305" customWidth="1"/>
    <col min="1297" max="1536" width="27.75" style="305"/>
    <col min="1537" max="1537" width="32.75" style="305" customWidth="1"/>
    <col min="1538" max="1538" width="18.875" style="305" customWidth="1"/>
    <col min="1539" max="1539" width="17" style="305" customWidth="1"/>
    <col min="1540" max="1540" width="17.75" style="305" customWidth="1"/>
    <col min="1541" max="1542" width="9.375" style="305" customWidth="1"/>
    <col min="1543" max="1544" width="10" style="305" customWidth="1"/>
    <col min="1545" max="1545" width="9.625" style="305" customWidth="1"/>
    <col min="1546" max="1546" width="10" style="305" customWidth="1"/>
    <col min="1547" max="1547" width="8.125" style="305" customWidth="1"/>
    <col min="1548" max="1550" width="5.25" style="305" customWidth="1"/>
    <col min="1551" max="1551" width="5.625" style="305" customWidth="1"/>
    <col min="1552" max="1552" width="4.25" style="305" customWidth="1"/>
    <col min="1553" max="1792" width="27.75" style="305"/>
    <col min="1793" max="1793" width="32.75" style="305" customWidth="1"/>
    <col min="1794" max="1794" width="18.875" style="305" customWidth="1"/>
    <col min="1795" max="1795" width="17" style="305" customWidth="1"/>
    <col min="1796" max="1796" width="17.75" style="305" customWidth="1"/>
    <col min="1797" max="1798" width="9.375" style="305" customWidth="1"/>
    <col min="1799" max="1800" width="10" style="305" customWidth="1"/>
    <col min="1801" max="1801" width="9.625" style="305" customWidth="1"/>
    <col min="1802" max="1802" width="10" style="305" customWidth="1"/>
    <col min="1803" max="1803" width="8.125" style="305" customWidth="1"/>
    <col min="1804" max="1806" width="5.25" style="305" customWidth="1"/>
    <col min="1807" max="1807" width="5.625" style="305" customWidth="1"/>
    <col min="1808" max="1808" width="4.25" style="305" customWidth="1"/>
    <col min="1809" max="2048" width="27.75" style="305"/>
    <col min="2049" max="2049" width="32.75" style="305" customWidth="1"/>
    <col min="2050" max="2050" width="18.875" style="305" customWidth="1"/>
    <col min="2051" max="2051" width="17" style="305" customWidth="1"/>
    <col min="2052" max="2052" width="17.75" style="305" customWidth="1"/>
    <col min="2053" max="2054" width="9.375" style="305" customWidth="1"/>
    <col min="2055" max="2056" width="10" style="305" customWidth="1"/>
    <col min="2057" max="2057" width="9.625" style="305" customWidth="1"/>
    <col min="2058" max="2058" width="10" style="305" customWidth="1"/>
    <col min="2059" max="2059" width="8.125" style="305" customWidth="1"/>
    <col min="2060" max="2062" width="5.25" style="305" customWidth="1"/>
    <col min="2063" max="2063" width="5.625" style="305" customWidth="1"/>
    <col min="2064" max="2064" width="4.25" style="305" customWidth="1"/>
    <col min="2065" max="2304" width="27.75" style="305"/>
    <col min="2305" max="2305" width="32.75" style="305" customWidth="1"/>
    <col min="2306" max="2306" width="18.875" style="305" customWidth="1"/>
    <col min="2307" max="2307" width="17" style="305" customWidth="1"/>
    <col min="2308" max="2308" width="17.75" style="305" customWidth="1"/>
    <col min="2309" max="2310" width="9.375" style="305" customWidth="1"/>
    <col min="2311" max="2312" width="10" style="305" customWidth="1"/>
    <col min="2313" max="2313" width="9.625" style="305" customWidth="1"/>
    <col min="2314" max="2314" width="10" style="305" customWidth="1"/>
    <col min="2315" max="2315" width="8.125" style="305" customWidth="1"/>
    <col min="2316" max="2318" width="5.25" style="305" customWidth="1"/>
    <col min="2319" max="2319" width="5.625" style="305" customWidth="1"/>
    <col min="2320" max="2320" width="4.25" style="305" customWidth="1"/>
    <col min="2321" max="2560" width="27.75" style="305"/>
    <col min="2561" max="2561" width="32.75" style="305" customWidth="1"/>
    <col min="2562" max="2562" width="18.875" style="305" customWidth="1"/>
    <col min="2563" max="2563" width="17" style="305" customWidth="1"/>
    <col min="2564" max="2564" width="17.75" style="305" customWidth="1"/>
    <col min="2565" max="2566" width="9.375" style="305" customWidth="1"/>
    <col min="2567" max="2568" width="10" style="305" customWidth="1"/>
    <col min="2569" max="2569" width="9.625" style="305" customWidth="1"/>
    <col min="2570" max="2570" width="10" style="305" customWidth="1"/>
    <col min="2571" max="2571" width="8.125" style="305" customWidth="1"/>
    <col min="2572" max="2574" width="5.25" style="305" customWidth="1"/>
    <col min="2575" max="2575" width="5.625" style="305" customWidth="1"/>
    <col min="2576" max="2576" width="4.25" style="305" customWidth="1"/>
    <col min="2577" max="2816" width="27.75" style="305"/>
    <col min="2817" max="2817" width="32.75" style="305" customWidth="1"/>
    <col min="2818" max="2818" width="18.875" style="305" customWidth="1"/>
    <col min="2819" max="2819" width="17" style="305" customWidth="1"/>
    <col min="2820" max="2820" width="17.75" style="305" customWidth="1"/>
    <col min="2821" max="2822" width="9.375" style="305" customWidth="1"/>
    <col min="2823" max="2824" width="10" style="305" customWidth="1"/>
    <col min="2825" max="2825" width="9.625" style="305" customWidth="1"/>
    <col min="2826" max="2826" width="10" style="305" customWidth="1"/>
    <col min="2827" max="2827" width="8.125" style="305" customWidth="1"/>
    <col min="2828" max="2830" width="5.25" style="305" customWidth="1"/>
    <col min="2831" max="2831" width="5.625" style="305" customWidth="1"/>
    <col min="2832" max="2832" width="4.25" style="305" customWidth="1"/>
    <col min="2833" max="3072" width="27.75" style="305"/>
    <col min="3073" max="3073" width="32.75" style="305" customWidth="1"/>
    <col min="3074" max="3074" width="18.875" style="305" customWidth="1"/>
    <col min="3075" max="3075" width="17" style="305" customWidth="1"/>
    <col min="3076" max="3076" width="17.75" style="305" customWidth="1"/>
    <col min="3077" max="3078" width="9.375" style="305" customWidth="1"/>
    <col min="3079" max="3080" width="10" style="305" customWidth="1"/>
    <col min="3081" max="3081" width="9.625" style="305" customWidth="1"/>
    <col min="3082" max="3082" width="10" style="305" customWidth="1"/>
    <col min="3083" max="3083" width="8.125" style="305" customWidth="1"/>
    <col min="3084" max="3086" width="5.25" style="305" customWidth="1"/>
    <col min="3087" max="3087" width="5.625" style="305" customWidth="1"/>
    <col min="3088" max="3088" width="4.25" style="305" customWidth="1"/>
    <col min="3089" max="3328" width="27.75" style="305"/>
    <col min="3329" max="3329" width="32.75" style="305" customWidth="1"/>
    <col min="3330" max="3330" width="18.875" style="305" customWidth="1"/>
    <col min="3331" max="3331" width="17" style="305" customWidth="1"/>
    <col min="3332" max="3332" width="17.75" style="305" customWidth="1"/>
    <col min="3333" max="3334" width="9.375" style="305" customWidth="1"/>
    <col min="3335" max="3336" width="10" style="305" customWidth="1"/>
    <col min="3337" max="3337" width="9.625" style="305" customWidth="1"/>
    <col min="3338" max="3338" width="10" style="305" customWidth="1"/>
    <col min="3339" max="3339" width="8.125" style="305" customWidth="1"/>
    <col min="3340" max="3342" width="5.25" style="305" customWidth="1"/>
    <col min="3343" max="3343" width="5.625" style="305" customWidth="1"/>
    <col min="3344" max="3344" width="4.25" style="305" customWidth="1"/>
    <col min="3345" max="3584" width="27.75" style="305"/>
    <col min="3585" max="3585" width="32.75" style="305" customWidth="1"/>
    <col min="3586" max="3586" width="18.875" style="305" customWidth="1"/>
    <col min="3587" max="3587" width="17" style="305" customWidth="1"/>
    <col min="3588" max="3588" width="17.75" style="305" customWidth="1"/>
    <col min="3589" max="3590" width="9.375" style="305" customWidth="1"/>
    <col min="3591" max="3592" width="10" style="305" customWidth="1"/>
    <col min="3593" max="3593" width="9.625" style="305" customWidth="1"/>
    <col min="3594" max="3594" width="10" style="305" customWidth="1"/>
    <col min="3595" max="3595" width="8.125" style="305" customWidth="1"/>
    <col min="3596" max="3598" width="5.25" style="305" customWidth="1"/>
    <col min="3599" max="3599" width="5.625" style="305" customWidth="1"/>
    <col min="3600" max="3600" width="4.25" style="305" customWidth="1"/>
    <col min="3601" max="3840" width="27.75" style="305"/>
    <col min="3841" max="3841" width="32.75" style="305" customWidth="1"/>
    <col min="3842" max="3842" width="18.875" style="305" customWidth="1"/>
    <col min="3843" max="3843" width="17" style="305" customWidth="1"/>
    <col min="3844" max="3844" width="17.75" style="305" customWidth="1"/>
    <col min="3845" max="3846" width="9.375" style="305" customWidth="1"/>
    <col min="3847" max="3848" width="10" style="305" customWidth="1"/>
    <col min="3849" max="3849" width="9.625" style="305" customWidth="1"/>
    <col min="3850" max="3850" width="10" style="305" customWidth="1"/>
    <col min="3851" max="3851" width="8.125" style="305" customWidth="1"/>
    <col min="3852" max="3854" width="5.25" style="305" customWidth="1"/>
    <col min="3855" max="3855" width="5.625" style="305" customWidth="1"/>
    <col min="3856" max="3856" width="4.25" style="305" customWidth="1"/>
    <col min="3857" max="4096" width="27.75" style="305"/>
    <col min="4097" max="4097" width="32.75" style="305" customWidth="1"/>
    <col min="4098" max="4098" width="18.875" style="305" customWidth="1"/>
    <col min="4099" max="4099" width="17" style="305" customWidth="1"/>
    <col min="4100" max="4100" width="17.75" style="305" customWidth="1"/>
    <col min="4101" max="4102" width="9.375" style="305" customWidth="1"/>
    <col min="4103" max="4104" width="10" style="305" customWidth="1"/>
    <col min="4105" max="4105" width="9.625" style="305" customWidth="1"/>
    <col min="4106" max="4106" width="10" style="305" customWidth="1"/>
    <col min="4107" max="4107" width="8.125" style="305" customWidth="1"/>
    <col min="4108" max="4110" width="5.25" style="305" customWidth="1"/>
    <col min="4111" max="4111" width="5.625" style="305" customWidth="1"/>
    <col min="4112" max="4112" width="4.25" style="305" customWidth="1"/>
    <col min="4113" max="4352" width="27.75" style="305"/>
    <col min="4353" max="4353" width="32.75" style="305" customWidth="1"/>
    <col min="4354" max="4354" width="18.875" style="305" customWidth="1"/>
    <col min="4355" max="4355" width="17" style="305" customWidth="1"/>
    <col min="4356" max="4356" width="17.75" style="305" customWidth="1"/>
    <col min="4357" max="4358" width="9.375" style="305" customWidth="1"/>
    <col min="4359" max="4360" width="10" style="305" customWidth="1"/>
    <col min="4361" max="4361" width="9.625" style="305" customWidth="1"/>
    <col min="4362" max="4362" width="10" style="305" customWidth="1"/>
    <col min="4363" max="4363" width="8.125" style="305" customWidth="1"/>
    <col min="4364" max="4366" width="5.25" style="305" customWidth="1"/>
    <col min="4367" max="4367" width="5.625" style="305" customWidth="1"/>
    <col min="4368" max="4368" width="4.25" style="305" customWidth="1"/>
    <col min="4369" max="4608" width="27.75" style="305"/>
    <col min="4609" max="4609" width="32.75" style="305" customWidth="1"/>
    <col min="4610" max="4610" width="18.875" style="305" customWidth="1"/>
    <col min="4611" max="4611" width="17" style="305" customWidth="1"/>
    <col min="4612" max="4612" width="17.75" style="305" customWidth="1"/>
    <col min="4613" max="4614" width="9.375" style="305" customWidth="1"/>
    <col min="4615" max="4616" width="10" style="305" customWidth="1"/>
    <col min="4617" max="4617" width="9.625" style="305" customWidth="1"/>
    <col min="4618" max="4618" width="10" style="305" customWidth="1"/>
    <col min="4619" max="4619" width="8.125" style="305" customWidth="1"/>
    <col min="4620" max="4622" width="5.25" style="305" customWidth="1"/>
    <col min="4623" max="4623" width="5.625" style="305" customWidth="1"/>
    <col min="4624" max="4624" width="4.25" style="305" customWidth="1"/>
    <col min="4625" max="4864" width="27.75" style="305"/>
    <col min="4865" max="4865" width="32.75" style="305" customWidth="1"/>
    <col min="4866" max="4866" width="18.875" style="305" customWidth="1"/>
    <col min="4867" max="4867" width="17" style="305" customWidth="1"/>
    <col min="4868" max="4868" width="17.75" style="305" customWidth="1"/>
    <col min="4869" max="4870" width="9.375" style="305" customWidth="1"/>
    <col min="4871" max="4872" width="10" style="305" customWidth="1"/>
    <col min="4873" max="4873" width="9.625" style="305" customWidth="1"/>
    <col min="4874" max="4874" width="10" style="305" customWidth="1"/>
    <col min="4875" max="4875" width="8.125" style="305" customWidth="1"/>
    <col min="4876" max="4878" width="5.25" style="305" customWidth="1"/>
    <col min="4879" max="4879" width="5.625" style="305" customWidth="1"/>
    <col min="4880" max="4880" width="4.25" style="305" customWidth="1"/>
    <col min="4881" max="5120" width="27.75" style="305"/>
    <col min="5121" max="5121" width="32.75" style="305" customWidth="1"/>
    <col min="5122" max="5122" width="18.875" style="305" customWidth="1"/>
    <col min="5123" max="5123" width="17" style="305" customWidth="1"/>
    <col min="5124" max="5124" width="17.75" style="305" customWidth="1"/>
    <col min="5125" max="5126" width="9.375" style="305" customWidth="1"/>
    <col min="5127" max="5128" width="10" style="305" customWidth="1"/>
    <col min="5129" max="5129" width="9.625" style="305" customWidth="1"/>
    <col min="5130" max="5130" width="10" style="305" customWidth="1"/>
    <col min="5131" max="5131" width="8.125" style="305" customWidth="1"/>
    <col min="5132" max="5134" width="5.25" style="305" customWidth="1"/>
    <col min="5135" max="5135" width="5.625" style="305" customWidth="1"/>
    <col min="5136" max="5136" width="4.25" style="305" customWidth="1"/>
    <col min="5137" max="5376" width="27.75" style="305"/>
    <col min="5377" max="5377" width="32.75" style="305" customWidth="1"/>
    <col min="5378" max="5378" width="18.875" style="305" customWidth="1"/>
    <col min="5379" max="5379" width="17" style="305" customWidth="1"/>
    <col min="5380" max="5380" width="17.75" style="305" customWidth="1"/>
    <col min="5381" max="5382" width="9.375" style="305" customWidth="1"/>
    <col min="5383" max="5384" width="10" style="305" customWidth="1"/>
    <col min="5385" max="5385" width="9.625" style="305" customWidth="1"/>
    <col min="5386" max="5386" width="10" style="305" customWidth="1"/>
    <col min="5387" max="5387" width="8.125" style="305" customWidth="1"/>
    <col min="5388" max="5390" width="5.25" style="305" customWidth="1"/>
    <col min="5391" max="5391" width="5.625" style="305" customWidth="1"/>
    <col min="5392" max="5392" width="4.25" style="305" customWidth="1"/>
    <col min="5393" max="5632" width="27.75" style="305"/>
    <col min="5633" max="5633" width="32.75" style="305" customWidth="1"/>
    <col min="5634" max="5634" width="18.875" style="305" customWidth="1"/>
    <col min="5635" max="5635" width="17" style="305" customWidth="1"/>
    <col min="5636" max="5636" width="17.75" style="305" customWidth="1"/>
    <col min="5637" max="5638" width="9.375" style="305" customWidth="1"/>
    <col min="5639" max="5640" width="10" style="305" customWidth="1"/>
    <col min="5641" max="5641" width="9.625" style="305" customWidth="1"/>
    <col min="5642" max="5642" width="10" style="305" customWidth="1"/>
    <col min="5643" max="5643" width="8.125" style="305" customWidth="1"/>
    <col min="5644" max="5646" width="5.25" style="305" customWidth="1"/>
    <col min="5647" max="5647" width="5.625" style="305" customWidth="1"/>
    <col min="5648" max="5648" width="4.25" style="305" customWidth="1"/>
    <col min="5649" max="5888" width="27.75" style="305"/>
    <col min="5889" max="5889" width="32.75" style="305" customWidth="1"/>
    <col min="5890" max="5890" width="18.875" style="305" customWidth="1"/>
    <col min="5891" max="5891" width="17" style="305" customWidth="1"/>
    <col min="5892" max="5892" width="17.75" style="305" customWidth="1"/>
    <col min="5893" max="5894" width="9.375" style="305" customWidth="1"/>
    <col min="5895" max="5896" width="10" style="305" customWidth="1"/>
    <col min="5897" max="5897" width="9.625" style="305" customWidth="1"/>
    <col min="5898" max="5898" width="10" style="305" customWidth="1"/>
    <col min="5899" max="5899" width="8.125" style="305" customWidth="1"/>
    <col min="5900" max="5902" width="5.25" style="305" customWidth="1"/>
    <col min="5903" max="5903" width="5.625" style="305" customWidth="1"/>
    <col min="5904" max="5904" width="4.25" style="305" customWidth="1"/>
    <col min="5905" max="6144" width="27.75" style="305"/>
    <col min="6145" max="6145" width="32.75" style="305" customWidth="1"/>
    <col min="6146" max="6146" width="18.875" style="305" customWidth="1"/>
    <col min="6147" max="6147" width="17" style="305" customWidth="1"/>
    <col min="6148" max="6148" width="17.75" style="305" customWidth="1"/>
    <col min="6149" max="6150" width="9.375" style="305" customWidth="1"/>
    <col min="6151" max="6152" width="10" style="305" customWidth="1"/>
    <col min="6153" max="6153" width="9.625" style="305" customWidth="1"/>
    <col min="6154" max="6154" width="10" style="305" customWidth="1"/>
    <col min="6155" max="6155" width="8.125" style="305" customWidth="1"/>
    <col min="6156" max="6158" width="5.25" style="305" customWidth="1"/>
    <col min="6159" max="6159" width="5.625" style="305" customWidth="1"/>
    <col min="6160" max="6160" width="4.25" style="305" customWidth="1"/>
    <col min="6161" max="6400" width="27.75" style="305"/>
    <col min="6401" max="6401" width="32.75" style="305" customWidth="1"/>
    <col min="6402" max="6402" width="18.875" style="305" customWidth="1"/>
    <col min="6403" max="6403" width="17" style="305" customWidth="1"/>
    <col min="6404" max="6404" width="17.75" style="305" customWidth="1"/>
    <col min="6405" max="6406" width="9.375" style="305" customWidth="1"/>
    <col min="6407" max="6408" width="10" style="305" customWidth="1"/>
    <col min="6409" max="6409" width="9.625" style="305" customWidth="1"/>
    <col min="6410" max="6410" width="10" style="305" customWidth="1"/>
    <col min="6411" max="6411" width="8.125" style="305" customWidth="1"/>
    <col min="6412" max="6414" width="5.25" style="305" customWidth="1"/>
    <col min="6415" max="6415" width="5.625" style="305" customWidth="1"/>
    <col min="6416" max="6416" width="4.25" style="305" customWidth="1"/>
    <col min="6417" max="6656" width="27.75" style="305"/>
    <col min="6657" max="6657" width="32.75" style="305" customWidth="1"/>
    <col min="6658" max="6658" width="18.875" style="305" customWidth="1"/>
    <col min="6659" max="6659" width="17" style="305" customWidth="1"/>
    <col min="6660" max="6660" width="17.75" style="305" customWidth="1"/>
    <col min="6661" max="6662" width="9.375" style="305" customWidth="1"/>
    <col min="6663" max="6664" width="10" style="305" customWidth="1"/>
    <col min="6665" max="6665" width="9.625" style="305" customWidth="1"/>
    <col min="6666" max="6666" width="10" style="305" customWidth="1"/>
    <col min="6667" max="6667" width="8.125" style="305" customWidth="1"/>
    <col min="6668" max="6670" width="5.25" style="305" customWidth="1"/>
    <col min="6671" max="6671" width="5.625" style="305" customWidth="1"/>
    <col min="6672" max="6672" width="4.25" style="305" customWidth="1"/>
    <col min="6673" max="6912" width="27.75" style="305"/>
    <col min="6913" max="6913" width="32.75" style="305" customWidth="1"/>
    <col min="6914" max="6914" width="18.875" style="305" customWidth="1"/>
    <col min="6915" max="6915" width="17" style="305" customWidth="1"/>
    <col min="6916" max="6916" width="17.75" style="305" customWidth="1"/>
    <col min="6917" max="6918" width="9.375" style="305" customWidth="1"/>
    <col min="6919" max="6920" width="10" style="305" customWidth="1"/>
    <col min="6921" max="6921" width="9.625" style="305" customWidth="1"/>
    <col min="6922" max="6922" width="10" style="305" customWidth="1"/>
    <col min="6923" max="6923" width="8.125" style="305" customWidth="1"/>
    <col min="6924" max="6926" width="5.25" style="305" customWidth="1"/>
    <col min="6927" max="6927" width="5.625" style="305" customWidth="1"/>
    <col min="6928" max="6928" width="4.25" style="305" customWidth="1"/>
    <col min="6929" max="7168" width="27.75" style="305"/>
    <col min="7169" max="7169" width="32.75" style="305" customWidth="1"/>
    <col min="7170" max="7170" width="18.875" style="305" customWidth="1"/>
    <col min="7171" max="7171" width="17" style="305" customWidth="1"/>
    <col min="7172" max="7172" width="17.75" style="305" customWidth="1"/>
    <col min="7173" max="7174" width="9.375" style="305" customWidth="1"/>
    <col min="7175" max="7176" width="10" style="305" customWidth="1"/>
    <col min="7177" max="7177" width="9.625" style="305" customWidth="1"/>
    <col min="7178" max="7178" width="10" style="305" customWidth="1"/>
    <col min="7179" max="7179" width="8.125" style="305" customWidth="1"/>
    <col min="7180" max="7182" width="5.25" style="305" customWidth="1"/>
    <col min="7183" max="7183" width="5.625" style="305" customWidth="1"/>
    <col min="7184" max="7184" width="4.25" style="305" customWidth="1"/>
    <col min="7185" max="7424" width="27.75" style="305"/>
    <col min="7425" max="7425" width="32.75" style="305" customWidth="1"/>
    <col min="7426" max="7426" width="18.875" style="305" customWidth="1"/>
    <col min="7427" max="7427" width="17" style="305" customWidth="1"/>
    <col min="7428" max="7428" width="17.75" style="305" customWidth="1"/>
    <col min="7429" max="7430" width="9.375" style="305" customWidth="1"/>
    <col min="7431" max="7432" width="10" style="305" customWidth="1"/>
    <col min="7433" max="7433" width="9.625" style="305" customWidth="1"/>
    <col min="7434" max="7434" width="10" style="305" customWidth="1"/>
    <col min="7435" max="7435" width="8.125" style="305" customWidth="1"/>
    <col min="7436" max="7438" width="5.25" style="305" customWidth="1"/>
    <col min="7439" max="7439" width="5.625" style="305" customWidth="1"/>
    <col min="7440" max="7440" width="4.25" style="305" customWidth="1"/>
    <col min="7441" max="7680" width="27.75" style="305"/>
    <col min="7681" max="7681" width="32.75" style="305" customWidth="1"/>
    <col min="7682" max="7682" width="18.875" style="305" customWidth="1"/>
    <col min="7683" max="7683" width="17" style="305" customWidth="1"/>
    <col min="7684" max="7684" width="17.75" style="305" customWidth="1"/>
    <col min="7685" max="7686" width="9.375" style="305" customWidth="1"/>
    <col min="7687" max="7688" width="10" style="305" customWidth="1"/>
    <col min="7689" max="7689" width="9.625" style="305" customWidth="1"/>
    <col min="7690" max="7690" width="10" style="305" customWidth="1"/>
    <col min="7691" max="7691" width="8.125" style="305" customWidth="1"/>
    <col min="7692" max="7694" width="5.25" style="305" customWidth="1"/>
    <col min="7695" max="7695" width="5.625" style="305" customWidth="1"/>
    <col min="7696" max="7696" width="4.25" style="305" customWidth="1"/>
    <col min="7697" max="7936" width="27.75" style="305"/>
    <col min="7937" max="7937" width="32.75" style="305" customWidth="1"/>
    <col min="7938" max="7938" width="18.875" style="305" customWidth="1"/>
    <col min="7939" max="7939" width="17" style="305" customWidth="1"/>
    <col min="7940" max="7940" width="17.75" style="305" customWidth="1"/>
    <col min="7941" max="7942" width="9.375" style="305" customWidth="1"/>
    <col min="7943" max="7944" width="10" style="305" customWidth="1"/>
    <col min="7945" max="7945" width="9.625" style="305" customWidth="1"/>
    <col min="7946" max="7946" width="10" style="305" customWidth="1"/>
    <col min="7947" max="7947" width="8.125" style="305" customWidth="1"/>
    <col min="7948" max="7950" width="5.25" style="305" customWidth="1"/>
    <col min="7951" max="7951" width="5.625" style="305" customWidth="1"/>
    <col min="7952" max="7952" width="4.25" style="305" customWidth="1"/>
    <col min="7953" max="8192" width="27.75" style="305"/>
    <col min="8193" max="8193" width="32.75" style="305" customWidth="1"/>
    <col min="8194" max="8194" width="18.875" style="305" customWidth="1"/>
    <col min="8195" max="8195" width="17" style="305" customWidth="1"/>
    <col min="8196" max="8196" width="17.75" style="305" customWidth="1"/>
    <col min="8197" max="8198" width="9.375" style="305" customWidth="1"/>
    <col min="8199" max="8200" width="10" style="305" customWidth="1"/>
    <col min="8201" max="8201" width="9.625" style="305" customWidth="1"/>
    <col min="8202" max="8202" width="10" style="305" customWidth="1"/>
    <col min="8203" max="8203" width="8.125" style="305" customWidth="1"/>
    <col min="8204" max="8206" width="5.25" style="305" customWidth="1"/>
    <col min="8207" max="8207" width="5.625" style="305" customWidth="1"/>
    <col min="8208" max="8208" width="4.25" style="305" customWidth="1"/>
    <col min="8209" max="8448" width="27.75" style="305"/>
    <col min="8449" max="8449" width="32.75" style="305" customWidth="1"/>
    <col min="8450" max="8450" width="18.875" style="305" customWidth="1"/>
    <col min="8451" max="8451" width="17" style="305" customWidth="1"/>
    <col min="8452" max="8452" width="17.75" style="305" customWidth="1"/>
    <col min="8453" max="8454" width="9.375" style="305" customWidth="1"/>
    <col min="8455" max="8456" width="10" style="305" customWidth="1"/>
    <col min="8457" max="8457" width="9.625" style="305" customWidth="1"/>
    <col min="8458" max="8458" width="10" style="305" customWidth="1"/>
    <col min="8459" max="8459" width="8.125" style="305" customWidth="1"/>
    <col min="8460" max="8462" width="5.25" style="305" customWidth="1"/>
    <col min="8463" max="8463" width="5.625" style="305" customWidth="1"/>
    <col min="8464" max="8464" width="4.25" style="305" customWidth="1"/>
    <col min="8465" max="8704" width="27.75" style="305"/>
    <col min="8705" max="8705" width="32.75" style="305" customWidth="1"/>
    <col min="8706" max="8706" width="18.875" style="305" customWidth="1"/>
    <col min="8707" max="8707" width="17" style="305" customWidth="1"/>
    <col min="8708" max="8708" width="17.75" style="305" customWidth="1"/>
    <col min="8709" max="8710" width="9.375" style="305" customWidth="1"/>
    <col min="8711" max="8712" width="10" style="305" customWidth="1"/>
    <col min="8713" max="8713" width="9.625" style="305" customWidth="1"/>
    <col min="8714" max="8714" width="10" style="305" customWidth="1"/>
    <col min="8715" max="8715" width="8.125" style="305" customWidth="1"/>
    <col min="8716" max="8718" width="5.25" style="305" customWidth="1"/>
    <col min="8719" max="8719" width="5.625" style="305" customWidth="1"/>
    <col min="8720" max="8720" width="4.25" style="305" customWidth="1"/>
    <col min="8721" max="8960" width="27.75" style="305"/>
    <col min="8961" max="8961" width="32.75" style="305" customWidth="1"/>
    <col min="8962" max="8962" width="18.875" style="305" customWidth="1"/>
    <col min="8963" max="8963" width="17" style="305" customWidth="1"/>
    <col min="8964" max="8964" width="17.75" style="305" customWidth="1"/>
    <col min="8965" max="8966" width="9.375" style="305" customWidth="1"/>
    <col min="8967" max="8968" width="10" style="305" customWidth="1"/>
    <col min="8969" max="8969" width="9.625" style="305" customWidth="1"/>
    <col min="8970" max="8970" width="10" style="305" customWidth="1"/>
    <col min="8971" max="8971" width="8.125" style="305" customWidth="1"/>
    <col min="8972" max="8974" width="5.25" style="305" customWidth="1"/>
    <col min="8975" max="8975" width="5.625" style="305" customWidth="1"/>
    <col min="8976" max="8976" width="4.25" style="305" customWidth="1"/>
    <col min="8977" max="9216" width="27.75" style="305"/>
    <col min="9217" max="9217" width="32.75" style="305" customWidth="1"/>
    <col min="9218" max="9218" width="18.875" style="305" customWidth="1"/>
    <col min="9219" max="9219" width="17" style="305" customWidth="1"/>
    <col min="9220" max="9220" width="17.75" style="305" customWidth="1"/>
    <col min="9221" max="9222" width="9.375" style="305" customWidth="1"/>
    <col min="9223" max="9224" width="10" style="305" customWidth="1"/>
    <col min="9225" max="9225" width="9.625" style="305" customWidth="1"/>
    <col min="9226" max="9226" width="10" style="305" customWidth="1"/>
    <col min="9227" max="9227" width="8.125" style="305" customWidth="1"/>
    <col min="9228" max="9230" width="5.25" style="305" customWidth="1"/>
    <col min="9231" max="9231" width="5.625" style="305" customWidth="1"/>
    <col min="9232" max="9232" width="4.25" style="305" customWidth="1"/>
    <col min="9233" max="9472" width="27.75" style="305"/>
    <col min="9473" max="9473" width="32.75" style="305" customWidth="1"/>
    <col min="9474" max="9474" width="18.875" style="305" customWidth="1"/>
    <col min="9475" max="9475" width="17" style="305" customWidth="1"/>
    <col min="9476" max="9476" width="17.75" style="305" customWidth="1"/>
    <col min="9477" max="9478" width="9.375" style="305" customWidth="1"/>
    <col min="9479" max="9480" width="10" style="305" customWidth="1"/>
    <col min="9481" max="9481" width="9.625" style="305" customWidth="1"/>
    <col min="9482" max="9482" width="10" style="305" customWidth="1"/>
    <col min="9483" max="9483" width="8.125" style="305" customWidth="1"/>
    <col min="9484" max="9486" width="5.25" style="305" customWidth="1"/>
    <col min="9487" max="9487" width="5.625" style="305" customWidth="1"/>
    <col min="9488" max="9488" width="4.25" style="305" customWidth="1"/>
    <col min="9489" max="9728" width="27.75" style="305"/>
    <col min="9729" max="9729" width="32.75" style="305" customWidth="1"/>
    <col min="9730" max="9730" width="18.875" style="305" customWidth="1"/>
    <col min="9731" max="9731" width="17" style="305" customWidth="1"/>
    <col min="9732" max="9732" width="17.75" style="305" customWidth="1"/>
    <col min="9733" max="9734" width="9.375" style="305" customWidth="1"/>
    <col min="9735" max="9736" width="10" style="305" customWidth="1"/>
    <col min="9737" max="9737" width="9.625" style="305" customWidth="1"/>
    <col min="9738" max="9738" width="10" style="305" customWidth="1"/>
    <col min="9739" max="9739" width="8.125" style="305" customWidth="1"/>
    <col min="9740" max="9742" width="5.25" style="305" customWidth="1"/>
    <col min="9743" max="9743" width="5.625" style="305" customWidth="1"/>
    <col min="9744" max="9744" width="4.25" style="305" customWidth="1"/>
    <col min="9745" max="9984" width="27.75" style="305"/>
    <col min="9985" max="9985" width="32.75" style="305" customWidth="1"/>
    <col min="9986" max="9986" width="18.875" style="305" customWidth="1"/>
    <col min="9987" max="9987" width="17" style="305" customWidth="1"/>
    <col min="9988" max="9988" width="17.75" style="305" customWidth="1"/>
    <col min="9989" max="9990" width="9.375" style="305" customWidth="1"/>
    <col min="9991" max="9992" width="10" style="305" customWidth="1"/>
    <col min="9993" max="9993" width="9.625" style="305" customWidth="1"/>
    <col min="9994" max="9994" width="10" style="305" customWidth="1"/>
    <col min="9995" max="9995" width="8.125" style="305" customWidth="1"/>
    <col min="9996" max="9998" width="5.25" style="305" customWidth="1"/>
    <col min="9999" max="9999" width="5.625" style="305" customWidth="1"/>
    <col min="10000" max="10000" width="4.25" style="305" customWidth="1"/>
    <col min="10001" max="10240" width="27.75" style="305"/>
    <col min="10241" max="10241" width="32.75" style="305" customWidth="1"/>
    <col min="10242" max="10242" width="18.875" style="305" customWidth="1"/>
    <col min="10243" max="10243" width="17" style="305" customWidth="1"/>
    <col min="10244" max="10244" width="17.75" style="305" customWidth="1"/>
    <col min="10245" max="10246" width="9.375" style="305" customWidth="1"/>
    <col min="10247" max="10248" width="10" style="305" customWidth="1"/>
    <col min="10249" max="10249" width="9.625" style="305" customWidth="1"/>
    <col min="10250" max="10250" width="10" style="305" customWidth="1"/>
    <col min="10251" max="10251" width="8.125" style="305" customWidth="1"/>
    <col min="10252" max="10254" width="5.25" style="305" customWidth="1"/>
    <col min="10255" max="10255" width="5.625" style="305" customWidth="1"/>
    <col min="10256" max="10256" width="4.25" style="305" customWidth="1"/>
    <col min="10257" max="10496" width="27.75" style="305"/>
    <col min="10497" max="10497" width="32.75" style="305" customWidth="1"/>
    <col min="10498" max="10498" width="18.875" style="305" customWidth="1"/>
    <col min="10499" max="10499" width="17" style="305" customWidth="1"/>
    <col min="10500" max="10500" width="17.75" style="305" customWidth="1"/>
    <col min="10501" max="10502" width="9.375" style="305" customWidth="1"/>
    <col min="10503" max="10504" width="10" style="305" customWidth="1"/>
    <col min="10505" max="10505" width="9.625" style="305" customWidth="1"/>
    <col min="10506" max="10506" width="10" style="305" customWidth="1"/>
    <col min="10507" max="10507" width="8.125" style="305" customWidth="1"/>
    <col min="10508" max="10510" width="5.25" style="305" customWidth="1"/>
    <col min="10511" max="10511" width="5.625" style="305" customWidth="1"/>
    <col min="10512" max="10512" width="4.25" style="305" customWidth="1"/>
    <col min="10513" max="10752" width="27.75" style="305"/>
    <col min="10753" max="10753" width="32.75" style="305" customWidth="1"/>
    <col min="10754" max="10754" width="18.875" style="305" customWidth="1"/>
    <col min="10755" max="10755" width="17" style="305" customWidth="1"/>
    <col min="10756" max="10756" width="17.75" style="305" customWidth="1"/>
    <col min="10757" max="10758" width="9.375" style="305" customWidth="1"/>
    <col min="10759" max="10760" width="10" style="305" customWidth="1"/>
    <col min="10761" max="10761" width="9.625" style="305" customWidth="1"/>
    <col min="10762" max="10762" width="10" style="305" customWidth="1"/>
    <col min="10763" max="10763" width="8.125" style="305" customWidth="1"/>
    <col min="10764" max="10766" width="5.25" style="305" customWidth="1"/>
    <col min="10767" max="10767" width="5.625" style="305" customWidth="1"/>
    <col min="10768" max="10768" width="4.25" style="305" customWidth="1"/>
    <col min="10769" max="11008" width="27.75" style="305"/>
    <col min="11009" max="11009" width="32.75" style="305" customWidth="1"/>
    <col min="11010" max="11010" width="18.875" style="305" customWidth="1"/>
    <col min="11011" max="11011" width="17" style="305" customWidth="1"/>
    <col min="11012" max="11012" width="17.75" style="305" customWidth="1"/>
    <col min="11013" max="11014" width="9.375" style="305" customWidth="1"/>
    <col min="11015" max="11016" width="10" style="305" customWidth="1"/>
    <col min="11017" max="11017" width="9.625" style="305" customWidth="1"/>
    <col min="11018" max="11018" width="10" style="305" customWidth="1"/>
    <col min="11019" max="11019" width="8.125" style="305" customWidth="1"/>
    <col min="11020" max="11022" width="5.25" style="305" customWidth="1"/>
    <col min="11023" max="11023" width="5.625" style="305" customWidth="1"/>
    <col min="11024" max="11024" width="4.25" style="305" customWidth="1"/>
    <col min="11025" max="11264" width="27.75" style="305"/>
    <col min="11265" max="11265" width="32.75" style="305" customWidth="1"/>
    <col min="11266" max="11266" width="18.875" style="305" customWidth="1"/>
    <col min="11267" max="11267" width="17" style="305" customWidth="1"/>
    <col min="11268" max="11268" width="17.75" style="305" customWidth="1"/>
    <col min="11269" max="11270" width="9.375" style="305" customWidth="1"/>
    <col min="11271" max="11272" width="10" style="305" customWidth="1"/>
    <col min="11273" max="11273" width="9.625" style="305" customWidth="1"/>
    <col min="11274" max="11274" width="10" style="305" customWidth="1"/>
    <col min="11275" max="11275" width="8.125" style="305" customWidth="1"/>
    <col min="11276" max="11278" width="5.25" style="305" customWidth="1"/>
    <col min="11279" max="11279" width="5.625" style="305" customWidth="1"/>
    <col min="11280" max="11280" width="4.25" style="305" customWidth="1"/>
    <col min="11281" max="11520" width="27.75" style="305"/>
    <col min="11521" max="11521" width="32.75" style="305" customWidth="1"/>
    <col min="11522" max="11522" width="18.875" style="305" customWidth="1"/>
    <col min="11523" max="11523" width="17" style="305" customWidth="1"/>
    <col min="11524" max="11524" width="17.75" style="305" customWidth="1"/>
    <col min="11525" max="11526" width="9.375" style="305" customWidth="1"/>
    <col min="11527" max="11528" width="10" style="305" customWidth="1"/>
    <col min="11529" max="11529" width="9.625" style="305" customWidth="1"/>
    <col min="11530" max="11530" width="10" style="305" customWidth="1"/>
    <col min="11531" max="11531" width="8.125" style="305" customWidth="1"/>
    <col min="11532" max="11534" width="5.25" style="305" customWidth="1"/>
    <col min="11535" max="11535" width="5.625" style="305" customWidth="1"/>
    <col min="11536" max="11536" width="4.25" style="305" customWidth="1"/>
    <col min="11537" max="11776" width="27.75" style="305"/>
    <col min="11777" max="11777" width="32.75" style="305" customWidth="1"/>
    <col min="11778" max="11778" width="18.875" style="305" customWidth="1"/>
    <col min="11779" max="11779" width="17" style="305" customWidth="1"/>
    <col min="11780" max="11780" width="17.75" style="305" customWidth="1"/>
    <col min="11781" max="11782" width="9.375" style="305" customWidth="1"/>
    <col min="11783" max="11784" width="10" style="305" customWidth="1"/>
    <col min="11785" max="11785" width="9.625" style="305" customWidth="1"/>
    <col min="11786" max="11786" width="10" style="305" customWidth="1"/>
    <col min="11787" max="11787" width="8.125" style="305" customWidth="1"/>
    <col min="11788" max="11790" width="5.25" style="305" customWidth="1"/>
    <col min="11791" max="11791" width="5.625" style="305" customWidth="1"/>
    <col min="11792" max="11792" width="4.25" style="305" customWidth="1"/>
    <col min="11793" max="12032" width="27.75" style="305"/>
    <col min="12033" max="12033" width="32.75" style="305" customWidth="1"/>
    <col min="12034" max="12034" width="18.875" style="305" customWidth="1"/>
    <col min="12035" max="12035" width="17" style="305" customWidth="1"/>
    <col min="12036" max="12036" width="17.75" style="305" customWidth="1"/>
    <col min="12037" max="12038" width="9.375" style="305" customWidth="1"/>
    <col min="12039" max="12040" width="10" style="305" customWidth="1"/>
    <col min="12041" max="12041" width="9.625" style="305" customWidth="1"/>
    <col min="12042" max="12042" width="10" style="305" customWidth="1"/>
    <col min="12043" max="12043" width="8.125" style="305" customWidth="1"/>
    <col min="12044" max="12046" width="5.25" style="305" customWidth="1"/>
    <col min="12047" max="12047" width="5.625" style="305" customWidth="1"/>
    <col min="12048" max="12048" width="4.25" style="305" customWidth="1"/>
    <col min="12049" max="12288" width="27.75" style="305"/>
    <col min="12289" max="12289" width="32.75" style="305" customWidth="1"/>
    <col min="12290" max="12290" width="18.875" style="305" customWidth="1"/>
    <col min="12291" max="12291" width="17" style="305" customWidth="1"/>
    <col min="12292" max="12292" width="17.75" style="305" customWidth="1"/>
    <col min="12293" max="12294" width="9.375" style="305" customWidth="1"/>
    <col min="12295" max="12296" width="10" style="305" customWidth="1"/>
    <col min="12297" max="12297" width="9.625" style="305" customWidth="1"/>
    <col min="12298" max="12298" width="10" style="305" customWidth="1"/>
    <col min="12299" max="12299" width="8.125" style="305" customWidth="1"/>
    <col min="12300" max="12302" width="5.25" style="305" customWidth="1"/>
    <col min="12303" max="12303" width="5.625" style="305" customWidth="1"/>
    <col min="12304" max="12304" width="4.25" style="305" customWidth="1"/>
    <col min="12305" max="12544" width="27.75" style="305"/>
    <col min="12545" max="12545" width="32.75" style="305" customWidth="1"/>
    <col min="12546" max="12546" width="18.875" style="305" customWidth="1"/>
    <col min="12547" max="12547" width="17" style="305" customWidth="1"/>
    <col min="12548" max="12548" width="17.75" style="305" customWidth="1"/>
    <col min="12549" max="12550" width="9.375" style="305" customWidth="1"/>
    <col min="12551" max="12552" width="10" style="305" customWidth="1"/>
    <col min="12553" max="12553" width="9.625" style="305" customWidth="1"/>
    <col min="12554" max="12554" width="10" style="305" customWidth="1"/>
    <col min="12555" max="12555" width="8.125" style="305" customWidth="1"/>
    <col min="12556" max="12558" width="5.25" style="305" customWidth="1"/>
    <col min="12559" max="12559" width="5.625" style="305" customWidth="1"/>
    <col min="12560" max="12560" width="4.25" style="305" customWidth="1"/>
    <col min="12561" max="12800" width="27.75" style="305"/>
    <col min="12801" max="12801" width="32.75" style="305" customWidth="1"/>
    <col min="12802" max="12802" width="18.875" style="305" customWidth="1"/>
    <col min="12803" max="12803" width="17" style="305" customWidth="1"/>
    <col min="12804" max="12804" width="17.75" style="305" customWidth="1"/>
    <col min="12805" max="12806" width="9.375" style="305" customWidth="1"/>
    <col min="12807" max="12808" width="10" style="305" customWidth="1"/>
    <col min="12809" max="12809" width="9.625" style="305" customWidth="1"/>
    <col min="12810" max="12810" width="10" style="305" customWidth="1"/>
    <col min="12811" max="12811" width="8.125" style="305" customWidth="1"/>
    <col min="12812" max="12814" width="5.25" style="305" customWidth="1"/>
    <col min="12815" max="12815" width="5.625" style="305" customWidth="1"/>
    <col min="12816" max="12816" width="4.25" style="305" customWidth="1"/>
    <col min="12817" max="13056" width="27.75" style="305"/>
    <col min="13057" max="13057" width="32.75" style="305" customWidth="1"/>
    <col min="13058" max="13058" width="18.875" style="305" customWidth="1"/>
    <col min="13059" max="13059" width="17" style="305" customWidth="1"/>
    <col min="13060" max="13060" width="17.75" style="305" customWidth="1"/>
    <col min="13061" max="13062" width="9.375" style="305" customWidth="1"/>
    <col min="13063" max="13064" width="10" style="305" customWidth="1"/>
    <col min="13065" max="13065" width="9.625" style="305" customWidth="1"/>
    <col min="13066" max="13066" width="10" style="305" customWidth="1"/>
    <col min="13067" max="13067" width="8.125" style="305" customWidth="1"/>
    <col min="13068" max="13070" width="5.25" style="305" customWidth="1"/>
    <col min="13071" max="13071" width="5.625" style="305" customWidth="1"/>
    <col min="13072" max="13072" width="4.25" style="305" customWidth="1"/>
    <col min="13073" max="13312" width="27.75" style="305"/>
    <col min="13313" max="13313" width="32.75" style="305" customWidth="1"/>
    <col min="13314" max="13314" width="18.875" style="305" customWidth="1"/>
    <col min="13315" max="13315" width="17" style="305" customWidth="1"/>
    <col min="13316" max="13316" width="17.75" style="305" customWidth="1"/>
    <col min="13317" max="13318" width="9.375" style="305" customWidth="1"/>
    <col min="13319" max="13320" width="10" style="305" customWidth="1"/>
    <col min="13321" max="13321" width="9.625" style="305" customWidth="1"/>
    <col min="13322" max="13322" width="10" style="305" customWidth="1"/>
    <col min="13323" max="13323" width="8.125" style="305" customWidth="1"/>
    <col min="13324" max="13326" width="5.25" style="305" customWidth="1"/>
    <col min="13327" max="13327" width="5.625" style="305" customWidth="1"/>
    <col min="13328" max="13328" width="4.25" style="305" customWidth="1"/>
    <col min="13329" max="13568" width="27.75" style="305"/>
    <col min="13569" max="13569" width="32.75" style="305" customWidth="1"/>
    <col min="13570" max="13570" width="18.875" style="305" customWidth="1"/>
    <col min="13571" max="13571" width="17" style="305" customWidth="1"/>
    <col min="13572" max="13572" width="17.75" style="305" customWidth="1"/>
    <col min="13573" max="13574" width="9.375" style="305" customWidth="1"/>
    <col min="13575" max="13576" width="10" style="305" customWidth="1"/>
    <col min="13577" max="13577" width="9.625" style="305" customWidth="1"/>
    <col min="13578" max="13578" width="10" style="305" customWidth="1"/>
    <col min="13579" max="13579" width="8.125" style="305" customWidth="1"/>
    <col min="13580" max="13582" width="5.25" style="305" customWidth="1"/>
    <col min="13583" max="13583" width="5.625" style="305" customWidth="1"/>
    <col min="13584" max="13584" width="4.25" style="305" customWidth="1"/>
    <col min="13585" max="13824" width="27.75" style="305"/>
    <col min="13825" max="13825" width="32.75" style="305" customWidth="1"/>
    <col min="13826" max="13826" width="18.875" style="305" customWidth="1"/>
    <col min="13827" max="13827" width="17" style="305" customWidth="1"/>
    <col min="13828" max="13828" width="17.75" style="305" customWidth="1"/>
    <col min="13829" max="13830" width="9.375" style="305" customWidth="1"/>
    <col min="13831" max="13832" width="10" style="305" customWidth="1"/>
    <col min="13833" max="13833" width="9.625" style="305" customWidth="1"/>
    <col min="13834" max="13834" width="10" style="305" customWidth="1"/>
    <col min="13835" max="13835" width="8.125" style="305" customWidth="1"/>
    <col min="13836" max="13838" width="5.25" style="305" customWidth="1"/>
    <col min="13839" max="13839" width="5.625" style="305" customWidth="1"/>
    <col min="13840" max="13840" width="4.25" style="305" customWidth="1"/>
    <col min="13841" max="14080" width="27.75" style="305"/>
    <col min="14081" max="14081" width="32.75" style="305" customWidth="1"/>
    <col min="14082" max="14082" width="18.875" style="305" customWidth="1"/>
    <col min="14083" max="14083" width="17" style="305" customWidth="1"/>
    <col min="14084" max="14084" width="17.75" style="305" customWidth="1"/>
    <col min="14085" max="14086" width="9.375" style="305" customWidth="1"/>
    <col min="14087" max="14088" width="10" style="305" customWidth="1"/>
    <col min="14089" max="14089" width="9.625" style="305" customWidth="1"/>
    <col min="14090" max="14090" width="10" style="305" customWidth="1"/>
    <col min="14091" max="14091" width="8.125" style="305" customWidth="1"/>
    <col min="14092" max="14094" width="5.25" style="305" customWidth="1"/>
    <col min="14095" max="14095" width="5.625" style="305" customWidth="1"/>
    <col min="14096" max="14096" width="4.25" style="305" customWidth="1"/>
    <col min="14097" max="14336" width="27.75" style="305"/>
    <col min="14337" max="14337" width="32.75" style="305" customWidth="1"/>
    <col min="14338" max="14338" width="18.875" style="305" customWidth="1"/>
    <col min="14339" max="14339" width="17" style="305" customWidth="1"/>
    <col min="14340" max="14340" width="17.75" style="305" customWidth="1"/>
    <col min="14341" max="14342" width="9.375" style="305" customWidth="1"/>
    <col min="14343" max="14344" width="10" style="305" customWidth="1"/>
    <col min="14345" max="14345" width="9.625" style="305" customWidth="1"/>
    <col min="14346" max="14346" width="10" style="305" customWidth="1"/>
    <col min="14347" max="14347" width="8.125" style="305" customWidth="1"/>
    <col min="14348" max="14350" width="5.25" style="305" customWidth="1"/>
    <col min="14351" max="14351" width="5.625" style="305" customWidth="1"/>
    <col min="14352" max="14352" width="4.25" style="305" customWidth="1"/>
    <col min="14353" max="14592" width="27.75" style="305"/>
    <col min="14593" max="14593" width="32.75" style="305" customWidth="1"/>
    <col min="14594" max="14594" width="18.875" style="305" customWidth="1"/>
    <col min="14595" max="14595" width="17" style="305" customWidth="1"/>
    <col min="14596" max="14596" width="17.75" style="305" customWidth="1"/>
    <col min="14597" max="14598" width="9.375" style="305" customWidth="1"/>
    <col min="14599" max="14600" width="10" style="305" customWidth="1"/>
    <col min="14601" max="14601" width="9.625" style="305" customWidth="1"/>
    <col min="14602" max="14602" width="10" style="305" customWidth="1"/>
    <col min="14603" max="14603" width="8.125" style="305" customWidth="1"/>
    <col min="14604" max="14606" width="5.25" style="305" customWidth="1"/>
    <col min="14607" max="14607" width="5.625" style="305" customWidth="1"/>
    <col min="14608" max="14608" width="4.25" style="305" customWidth="1"/>
    <col min="14609" max="14848" width="27.75" style="305"/>
    <col min="14849" max="14849" width="32.75" style="305" customWidth="1"/>
    <col min="14850" max="14850" width="18.875" style="305" customWidth="1"/>
    <col min="14851" max="14851" width="17" style="305" customWidth="1"/>
    <col min="14852" max="14852" width="17.75" style="305" customWidth="1"/>
    <col min="14853" max="14854" width="9.375" style="305" customWidth="1"/>
    <col min="14855" max="14856" width="10" style="305" customWidth="1"/>
    <col min="14857" max="14857" width="9.625" style="305" customWidth="1"/>
    <col min="14858" max="14858" width="10" style="305" customWidth="1"/>
    <col min="14859" max="14859" width="8.125" style="305" customWidth="1"/>
    <col min="14860" max="14862" width="5.25" style="305" customWidth="1"/>
    <col min="14863" max="14863" width="5.625" style="305" customWidth="1"/>
    <col min="14864" max="14864" width="4.25" style="305" customWidth="1"/>
    <col min="14865" max="15104" width="27.75" style="305"/>
    <col min="15105" max="15105" width="32.75" style="305" customWidth="1"/>
    <col min="15106" max="15106" width="18.875" style="305" customWidth="1"/>
    <col min="15107" max="15107" width="17" style="305" customWidth="1"/>
    <col min="15108" max="15108" width="17.75" style="305" customWidth="1"/>
    <col min="15109" max="15110" width="9.375" style="305" customWidth="1"/>
    <col min="15111" max="15112" width="10" style="305" customWidth="1"/>
    <col min="15113" max="15113" width="9.625" style="305" customWidth="1"/>
    <col min="15114" max="15114" width="10" style="305" customWidth="1"/>
    <col min="15115" max="15115" width="8.125" style="305" customWidth="1"/>
    <col min="15116" max="15118" width="5.25" style="305" customWidth="1"/>
    <col min="15119" max="15119" width="5.625" style="305" customWidth="1"/>
    <col min="15120" max="15120" width="4.25" style="305" customWidth="1"/>
    <col min="15121" max="15360" width="27.75" style="305"/>
    <col min="15361" max="15361" width="32.75" style="305" customWidth="1"/>
    <col min="15362" max="15362" width="18.875" style="305" customWidth="1"/>
    <col min="15363" max="15363" width="17" style="305" customWidth="1"/>
    <col min="15364" max="15364" width="17.75" style="305" customWidth="1"/>
    <col min="15365" max="15366" width="9.375" style="305" customWidth="1"/>
    <col min="15367" max="15368" width="10" style="305" customWidth="1"/>
    <col min="15369" max="15369" width="9.625" style="305" customWidth="1"/>
    <col min="15370" max="15370" width="10" style="305" customWidth="1"/>
    <col min="15371" max="15371" width="8.125" style="305" customWidth="1"/>
    <col min="15372" max="15374" width="5.25" style="305" customWidth="1"/>
    <col min="15375" max="15375" width="5.625" style="305" customWidth="1"/>
    <col min="15376" max="15376" width="4.25" style="305" customWidth="1"/>
    <col min="15377" max="15616" width="27.75" style="305"/>
    <col min="15617" max="15617" width="32.75" style="305" customWidth="1"/>
    <col min="15618" max="15618" width="18.875" style="305" customWidth="1"/>
    <col min="15619" max="15619" width="17" style="305" customWidth="1"/>
    <col min="15620" max="15620" width="17.75" style="305" customWidth="1"/>
    <col min="15621" max="15622" width="9.375" style="305" customWidth="1"/>
    <col min="15623" max="15624" width="10" style="305" customWidth="1"/>
    <col min="15625" max="15625" width="9.625" style="305" customWidth="1"/>
    <col min="15626" max="15626" width="10" style="305" customWidth="1"/>
    <col min="15627" max="15627" width="8.125" style="305" customWidth="1"/>
    <col min="15628" max="15630" width="5.25" style="305" customWidth="1"/>
    <col min="15631" max="15631" width="5.625" style="305" customWidth="1"/>
    <col min="15632" max="15632" width="4.25" style="305" customWidth="1"/>
    <col min="15633" max="15872" width="27.75" style="305"/>
    <col min="15873" max="15873" width="32.75" style="305" customWidth="1"/>
    <col min="15874" max="15874" width="18.875" style="305" customWidth="1"/>
    <col min="15875" max="15875" width="17" style="305" customWidth="1"/>
    <col min="15876" max="15876" width="17.75" style="305" customWidth="1"/>
    <col min="15877" max="15878" width="9.375" style="305" customWidth="1"/>
    <col min="15879" max="15880" width="10" style="305" customWidth="1"/>
    <col min="15881" max="15881" width="9.625" style="305" customWidth="1"/>
    <col min="15882" max="15882" width="10" style="305" customWidth="1"/>
    <col min="15883" max="15883" width="8.125" style="305" customWidth="1"/>
    <col min="15884" max="15886" width="5.25" style="305" customWidth="1"/>
    <col min="15887" max="15887" width="5.625" style="305" customWidth="1"/>
    <col min="15888" max="15888" width="4.25" style="305" customWidth="1"/>
    <col min="15889" max="16128" width="27.75" style="305"/>
    <col min="16129" max="16129" width="32.75" style="305" customWidth="1"/>
    <col min="16130" max="16130" width="18.875" style="305" customWidth="1"/>
    <col min="16131" max="16131" width="17" style="305" customWidth="1"/>
    <col min="16132" max="16132" width="17.75" style="305" customWidth="1"/>
    <col min="16133" max="16134" width="9.375" style="305" customWidth="1"/>
    <col min="16135" max="16136" width="10" style="305" customWidth="1"/>
    <col min="16137" max="16137" width="9.625" style="305" customWidth="1"/>
    <col min="16138" max="16138" width="10" style="305" customWidth="1"/>
    <col min="16139" max="16139" width="8.125" style="305" customWidth="1"/>
    <col min="16140" max="16142" width="5.25" style="305" customWidth="1"/>
    <col min="16143" max="16143" width="5.625" style="305" customWidth="1"/>
    <col min="16144" max="16144" width="4.25" style="305" customWidth="1"/>
    <col min="16145" max="16384" width="27.75" style="305"/>
  </cols>
  <sheetData>
    <row r="1" spans="1:17" s="1" customFormat="1" ht="23.25" customHeight="1" x14ac:dyDescent="0.35">
      <c r="A1" s="683" t="s">
        <v>1147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</row>
    <row r="2" spans="1:17" s="1" customFormat="1" ht="23.25" customHeight="1" x14ac:dyDescent="0.35">
      <c r="A2" s="559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</row>
    <row r="3" spans="1:17" s="3" customFormat="1" ht="21" customHeight="1" x14ac:dyDescent="0.2">
      <c r="A3" s="836" t="s">
        <v>793</v>
      </c>
      <c r="B3" s="838" t="s">
        <v>794</v>
      </c>
      <c r="C3" s="838" t="s">
        <v>795</v>
      </c>
      <c r="D3" s="560" t="s">
        <v>796</v>
      </c>
      <c r="E3" s="684" t="s">
        <v>797</v>
      </c>
      <c r="F3" s="839"/>
      <c r="G3" s="839"/>
      <c r="H3" s="839"/>
      <c r="I3" s="840"/>
      <c r="J3" s="841" t="s">
        <v>689</v>
      </c>
      <c r="K3" s="561" t="s">
        <v>798</v>
      </c>
      <c r="L3" s="843" t="s">
        <v>799</v>
      </c>
      <c r="M3" s="844"/>
      <c r="N3" s="844"/>
      <c r="O3" s="845"/>
      <c r="P3" s="846" t="s">
        <v>800</v>
      </c>
    </row>
    <row r="4" spans="1:17" s="3" customFormat="1" ht="21" customHeight="1" x14ac:dyDescent="0.2">
      <c r="A4" s="837"/>
      <c r="B4" s="837"/>
      <c r="C4" s="837"/>
      <c r="D4" s="562" t="s">
        <v>801</v>
      </c>
      <c r="E4" s="562" t="s">
        <v>4</v>
      </c>
      <c r="F4" s="562" t="s">
        <v>5</v>
      </c>
      <c r="G4" s="562" t="s">
        <v>6</v>
      </c>
      <c r="H4" s="562" t="s">
        <v>7</v>
      </c>
      <c r="I4" s="563" t="s">
        <v>2</v>
      </c>
      <c r="J4" s="842"/>
      <c r="K4" s="564" t="s">
        <v>802</v>
      </c>
      <c r="L4" s="565" t="s">
        <v>803</v>
      </c>
      <c r="M4" s="566" t="s">
        <v>10</v>
      </c>
      <c r="N4" s="566" t="s">
        <v>11</v>
      </c>
      <c r="O4" s="565" t="s">
        <v>12</v>
      </c>
      <c r="P4" s="847"/>
    </row>
    <row r="5" spans="1:17" s="3" customFormat="1" ht="21" customHeight="1" x14ac:dyDescent="0.2">
      <c r="A5" s="504" t="s">
        <v>660</v>
      </c>
      <c r="B5" s="504"/>
      <c r="C5" s="504"/>
      <c r="D5" s="567"/>
      <c r="E5" s="568">
        <f>SUM(E6:E117)</f>
        <v>0.52289999999999992</v>
      </c>
      <c r="F5" s="568">
        <f>SUM(F6:F117)</f>
        <v>9.8423999999999996</v>
      </c>
      <c r="G5" s="568">
        <f>SUM(G6:G117)</f>
        <v>4.8929</v>
      </c>
      <c r="H5" s="568">
        <f>SUM(H6:H117)</f>
        <v>10.032399999999999</v>
      </c>
      <c r="I5" s="569">
        <f>SUM(E5:H5)</f>
        <v>25.290599999999998</v>
      </c>
      <c r="J5" s="570"/>
      <c r="K5" s="567"/>
      <c r="L5" s="571"/>
      <c r="M5" s="572"/>
      <c r="N5" s="572"/>
      <c r="O5" s="571"/>
      <c r="P5" s="573"/>
    </row>
    <row r="6" spans="1:17" ht="113.25" customHeight="1" x14ac:dyDescent="0.35">
      <c r="A6" s="330" t="s">
        <v>804</v>
      </c>
      <c r="B6" s="330" t="s">
        <v>805</v>
      </c>
      <c r="C6" s="330" t="s">
        <v>806</v>
      </c>
      <c r="D6" s="330" t="s">
        <v>807</v>
      </c>
      <c r="E6" s="574"/>
      <c r="F6" s="574">
        <v>1.5</v>
      </c>
      <c r="G6" s="575"/>
      <c r="H6" s="575"/>
      <c r="I6" s="575">
        <f t="shared" ref="I6:I13" si="0">SUM(E6:H6)</f>
        <v>1.5</v>
      </c>
      <c r="J6" s="332" t="s">
        <v>605</v>
      </c>
      <c r="K6" s="332" t="s">
        <v>808</v>
      </c>
      <c r="L6" s="332">
        <v>6</v>
      </c>
      <c r="M6" s="332">
        <v>6</v>
      </c>
      <c r="N6" s="332">
        <v>4</v>
      </c>
      <c r="O6" s="332">
        <v>6</v>
      </c>
      <c r="P6" s="421"/>
    </row>
    <row r="7" spans="1:17" ht="179.25" customHeight="1" x14ac:dyDescent="0.35">
      <c r="A7" s="145" t="s">
        <v>809</v>
      </c>
      <c r="B7" s="145" t="s">
        <v>810</v>
      </c>
      <c r="C7" s="145" t="s">
        <v>811</v>
      </c>
      <c r="D7" s="145" t="s">
        <v>812</v>
      </c>
      <c r="E7" s="576"/>
      <c r="F7" s="576"/>
      <c r="G7" s="29"/>
      <c r="H7" s="29">
        <v>5</v>
      </c>
      <c r="I7" s="29">
        <f t="shared" si="0"/>
        <v>5</v>
      </c>
      <c r="J7" s="577" t="s">
        <v>813</v>
      </c>
      <c r="K7" s="16" t="s">
        <v>808</v>
      </c>
      <c r="L7" s="16">
        <v>6</v>
      </c>
      <c r="M7" s="16">
        <v>6</v>
      </c>
      <c r="N7" s="16">
        <v>4</v>
      </c>
      <c r="O7" s="16">
        <v>6</v>
      </c>
      <c r="P7" s="578"/>
    </row>
    <row r="8" spans="1:17" s="298" customFormat="1" ht="116.25" customHeight="1" x14ac:dyDescent="0.2">
      <c r="A8" s="145" t="s">
        <v>814</v>
      </c>
      <c r="B8" s="145" t="s">
        <v>815</v>
      </c>
      <c r="C8" s="145" t="s">
        <v>1146</v>
      </c>
      <c r="D8" s="145" t="s">
        <v>816</v>
      </c>
      <c r="E8" s="579"/>
      <c r="F8" s="579">
        <v>0.25</v>
      </c>
      <c r="G8" s="580"/>
      <c r="H8" s="580"/>
      <c r="I8" s="29">
        <f t="shared" si="0"/>
        <v>0.25</v>
      </c>
      <c r="J8" s="577" t="s">
        <v>817</v>
      </c>
      <c r="K8" s="16" t="s">
        <v>808</v>
      </c>
      <c r="L8" s="16">
        <v>6</v>
      </c>
      <c r="M8" s="16">
        <v>6</v>
      </c>
      <c r="N8" s="16">
        <v>4</v>
      </c>
      <c r="O8" s="16">
        <v>6</v>
      </c>
      <c r="P8" s="578"/>
    </row>
    <row r="9" spans="1:17" s="298" customFormat="1" ht="148.5" customHeight="1" x14ac:dyDescent="0.2">
      <c r="A9" s="82" t="s">
        <v>818</v>
      </c>
      <c r="B9" s="82" t="s">
        <v>819</v>
      </c>
      <c r="C9" s="82" t="s">
        <v>820</v>
      </c>
      <c r="D9" s="49" t="s">
        <v>821</v>
      </c>
      <c r="E9" s="581"/>
      <c r="F9" s="581">
        <v>1.1632</v>
      </c>
      <c r="G9" s="581"/>
      <c r="H9" s="581"/>
      <c r="I9" s="582">
        <f t="shared" si="0"/>
        <v>1.1632</v>
      </c>
      <c r="J9" s="83" t="s">
        <v>605</v>
      </c>
      <c r="K9" s="83" t="s">
        <v>808</v>
      </c>
      <c r="L9" s="83">
        <v>6</v>
      </c>
      <c r="M9" s="83">
        <v>6</v>
      </c>
      <c r="N9" s="83">
        <v>4</v>
      </c>
      <c r="O9" s="83">
        <v>6</v>
      </c>
      <c r="P9" s="583"/>
    </row>
    <row r="10" spans="1:17" s="298" customFormat="1" ht="108" customHeight="1" x14ac:dyDescent="0.2">
      <c r="A10" s="69" t="s">
        <v>822</v>
      </c>
      <c r="B10" s="148" t="s">
        <v>823</v>
      </c>
      <c r="C10" s="148" t="s">
        <v>824</v>
      </c>
      <c r="D10" s="57" t="s">
        <v>821</v>
      </c>
      <c r="E10" s="575"/>
      <c r="F10" s="575">
        <v>0.63260000000000005</v>
      </c>
      <c r="G10" s="575"/>
      <c r="H10" s="575"/>
      <c r="I10" s="584">
        <f t="shared" si="0"/>
        <v>0.63260000000000005</v>
      </c>
      <c r="J10" s="152" t="s">
        <v>605</v>
      </c>
      <c r="K10" s="332" t="s">
        <v>808</v>
      </c>
      <c r="L10" s="332">
        <v>6</v>
      </c>
      <c r="M10" s="332">
        <v>6</v>
      </c>
      <c r="N10" s="332">
        <v>4</v>
      </c>
      <c r="O10" s="332">
        <v>6</v>
      </c>
      <c r="P10" s="585"/>
    </row>
    <row r="11" spans="1:17" s="316" customFormat="1" ht="105" customHeight="1" x14ac:dyDescent="0.2">
      <c r="A11" s="13" t="s">
        <v>825</v>
      </c>
      <c r="B11" s="149" t="s">
        <v>826</v>
      </c>
      <c r="C11" s="149" t="s">
        <v>827</v>
      </c>
      <c r="D11" s="38" t="s">
        <v>821</v>
      </c>
      <c r="E11" s="29"/>
      <c r="F11" s="29">
        <v>1.0396000000000001</v>
      </c>
      <c r="G11" s="29"/>
      <c r="H11" s="29"/>
      <c r="I11" s="586">
        <f t="shared" si="0"/>
        <v>1.0396000000000001</v>
      </c>
      <c r="J11" s="59" t="s">
        <v>828</v>
      </c>
      <c r="K11" s="16" t="s">
        <v>808</v>
      </c>
      <c r="L11" s="16">
        <v>6</v>
      </c>
      <c r="M11" s="16">
        <v>6</v>
      </c>
      <c r="N11" s="16">
        <v>4</v>
      </c>
      <c r="O11" s="16">
        <v>6</v>
      </c>
      <c r="P11" s="587"/>
      <c r="Q11" s="588"/>
    </row>
    <row r="12" spans="1:17" ht="69" customHeight="1" x14ac:dyDescent="0.35">
      <c r="A12" s="20" t="s">
        <v>829</v>
      </c>
      <c r="B12" s="145" t="s">
        <v>830</v>
      </c>
      <c r="C12" s="38" t="s">
        <v>831</v>
      </c>
      <c r="D12" s="145" t="s">
        <v>832</v>
      </c>
      <c r="E12" s="29"/>
      <c r="F12" s="29">
        <v>0.68899999999999995</v>
      </c>
      <c r="G12" s="29"/>
      <c r="H12" s="29"/>
      <c r="I12" s="586">
        <f t="shared" si="0"/>
        <v>0.68899999999999995</v>
      </c>
      <c r="J12" s="59" t="s">
        <v>828</v>
      </c>
      <c r="K12" s="16" t="s">
        <v>808</v>
      </c>
      <c r="L12" s="16">
        <v>6</v>
      </c>
      <c r="M12" s="16">
        <v>6</v>
      </c>
      <c r="N12" s="16">
        <v>4</v>
      </c>
      <c r="O12" s="16">
        <v>6</v>
      </c>
      <c r="P12" s="589"/>
    </row>
    <row r="13" spans="1:17" ht="91.5" customHeight="1" x14ac:dyDescent="0.35">
      <c r="A13" s="20" t="s">
        <v>833</v>
      </c>
      <c r="B13" s="20" t="s">
        <v>834</v>
      </c>
      <c r="C13" s="20" t="s">
        <v>835</v>
      </c>
      <c r="D13" s="20" t="s">
        <v>836</v>
      </c>
      <c r="E13" s="29"/>
      <c r="F13" s="29">
        <v>0.35</v>
      </c>
      <c r="G13" s="29"/>
      <c r="H13" s="29"/>
      <c r="I13" s="586">
        <f t="shared" si="0"/>
        <v>0.35</v>
      </c>
      <c r="J13" s="59" t="s">
        <v>828</v>
      </c>
      <c r="K13" s="16" t="s">
        <v>808</v>
      </c>
      <c r="L13" s="16">
        <v>6</v>
      </c>
      <c r="M13" s="16">
        <v>6</v>
      </c>
      <c r="N13" s="16">
        <v>4</v>
      </c>
      <c r="O13" s="16">
        <v>6</v>
      </c>
      <c r="P13" s="589"/>
    </row>
    <row r="14" spans="1:17" s="593" customFormat="1" ht="19.5" customHeight="1" x14ac:dyDescent="0.3">
      <c r="A14" s="182" t="s">
        <v>837</v>
      </c>
      <c r="B14" s="8" t="s">
        <v>838</v>
      </c>
      <c r="C14" s="590" t="s">
        <v>839</v>
      </c>
      <c r="D14" s="8" t="s">
        <v>840</v>
      </c>
      <c r="E14" s="591"/>
      <c r="F14" s="591"/>
      <c r="G14" s="591"/>
      <c r="H14" s="591">
        <v>0.247</v>
      </c>
      <c r="I14" s="591">
        <f>SUM(E14:H14)</f>
        <v>0.247</v>
      </c>
      <c r="J14" s="454" t="s">
        <v>841</v>
      </c>
      <c r="K14" s="592" t="s">
        <v>842</v>
      </c>
      <c r="L14" s="16">
        <v>6</v>
      </c>
      <c r="M14" s="16">
        <v>6</v>
      </c>
      <c r="N14" s="16">
        <v>10</v>
      </c>
      <c r="O14" s="16">
        <v>6</v>
      </c>
      <c r="P14" s="5"/>
    </row>
    <row r="15" spans="1:17" s="593" customFormat="1" ht="19.5" customHeight="1" x14ac:dyDescent="0.3">
      <c r="A15" s="182" t="s">
        <v>843</v>
      </c>
      <c r="B15" s="8" t="s">
        <v>844</v>
      </c>
      <c r="C15" s="590" t="s">
        <v>845</v>
      </c>
      <c r="D15" s="8" t="s">
        <v>846</v>
      </c>
      <c r="E15" s="591"/>
      <c r="F15" s="591"/>
      <c r="G15" s="591"/>
      <c r="H15" s="591"/>
      <c r="I15" s="591"/>
      <c r="J15" s="454"/>
      <c r="K15" s="592"/>
      <c r="L15" s="16"/>
      <c r="M15" s="16"/>
      <c r="N15" s="16"/>
      <c r="O15" s="16"/>
      <c r="P15" s="594"/>
    </row>
    <row r="16" spans="1:17" s="593" customFormat="1" ht="19.5" customHeight="1" x14ac:dyDescent="0.3">
      <c r="A16" s="595"/>
      <c r="B16" s="8" t="s">
        <v>847</v>
      </c>
      <c r="C16" s="590" t="s">
        <v>848</v>
      </c>
      <c r="D16" s="8" t="s">
        <v>849</v>
      </c>
      <c r="E16" s="591"/>
      <c r="F16" s="591"/>
      <c r="G16" s="591"/>
      <c r="H16" s="591"/>
      <c r="I16" s="591"/>
      <c r="J16" s="454"/>
      <c r="K16" s="592"/>
      <c r="L16" s="16"/>
      <c r="M16" s="16"/>
      <c r="N16" s="16"/>
      <c r="O16" s="16"/>
      <c r="P16" s="594"/>
    </row>
    <row r="17" spans="1:16" s="593" customFormat="1" ht="19.5" customHeight="1" x14ac:dyDescent="0.3">
      <c r="A17" s="182"/>
      <c r="B17" s="8" t="s">
        <v>850</v>
      </c>
      <c r="C17" s="590" t="s">
        <v>851</v>
      </c>
      <c r="D17" s="8" t="s">
        <v>852</v>
      </c>
      <c r="E17" s="591"/>
      <c r="F17" s="591"/>
      <c r="G17" s="591"/>
      <c r="H17" s="591"/>
      <c r="I17" s="591"/>
      <c r="J17" s="454"/>
      <c r="K17" s="592"/>
      <c r="L17" s="16"/>
      <c r="M17" s="16"/>
      <c r="N17" s="16"/>
      <c r="O17" s="16"/>
      <c r="P17" s="594"/>
    </row>
    <row r="18" spans="1:16" s="593" customFormat="1" ht="19.5" customHeight="1" x14ac:dyDescent="0.3">
      <c r="A18" s="182"/>
      <c r="B18" s="8" t="s">
        <v>853</v>
      </c>
      <c r="C18" s="590" t="s">
        <v>854</v>
      </c>
      <c r="D18" s="8" t="s">
        <v>855</v>
      </c>
      <c r="E18" s="591"/>
      <c r="F18" s="591"/>
      <c r="G18" s="591"/>
      <c r="H18" s="591"/>
      <c r="I18" s="591"/>
      <c r="J18" s="454"/>
      <c r="K18" s="592"/>
      <c r="L18" s="16"/>
      <c r="M18" s="16"/>
      <c r="N18" s="16"/>
      <c r="O18" s="16"/>
      <c r="P18" s="594"/>
    </row>
    <row r="19" spans="1:16" s="593" customFormat="1" ht="19.5" customHeight="1" x14ac:dyDescent="0.3">
      <c r="A19" s="182"/>
      <c r="B19" s="8" t="s">
        <v>856</v>
      </c>
      <c r="C19" s="590" t="s">
        <v>857</v>
      </c>
      <c r="D19" s="8" t="s">
        <v>858</v>
      </c>
      <c r="E19" s="591"/>
      <c r="F19" s="591"/>
      <c r="G19" s="591"/>
      <c r="H19" s="591"/>
      <c r="I19" s="591"/>
      <c r="J19" s="454"/>
      <c r="K19" s="592"/>
      <c r="L19" s="16"/>
      <c r="M19" s="16"/>
      <c r="N19" s="16"/>
      <c r="O19" s="16"/>
      <c r="P19" s="594"/>
    </row>
    <row r="20" spans="1:16" s="593" customFormat="1" ht="19.5" customHeight="1" x14ac:dyDescent="0.3">
      <c r="A20" s="182"/>
      <c r="B20" s="8" t="s">
        <v>859</v>
      </c>
      <c r="C20" s="590" t="s">
        <v>854</v>
      </c>
      <c r="D20" s="8" t="s">
        <v>860</v>
      </c>
      <c r="E20" s="591"/>
      <c r="F20" s="591"/>
      <c r="G20" s="591"/>
      <c r="H20" s="591"/>
      <c r="I20" s="591"/>
      <c r="J20" s="454"/>
      <c r="K20" s="592"/>
      <c r="L20" s="16"/>
      <c r="M20" s="16"/>
      <c r="N20" s="16"/>
      <c r="O20" s="16"/>
      <c r="P20" s="594"/>
    </row>
    <row r="21" spans="1:16" s="593" customFormat="1" ht="19.5" customHeight="1" x14ac:dyDescent="0.3">
      <c r="A21" s="182"/>
      <c r="B21" s="8" t="s">
        <v>850</v>
      </c>
      <c r="C21" s="590" t="s">
        <v>861</v>
      </c>
      <c r="D21" s="8" t="s">
        <v>862</v>
      </c>
      <c r="E21" s="591"/>
      <c r="F21" s="591"/>
      <c r="G21" s="591"/>
      <c r="H21" s="591"/>
      <c r="I21" s="591"/>
      <c r="J21" s="454"/>
      <c r="K21" s="592"/>
      <c r="L21" s="16"/>
      <c r="M21" s="16"/>
      <c r="N21" s="16"/>
      <c r="O21" s="16"/>
      <c r="P21" s="594"/>
    </row>
    <row r="22" spans="1:16" s="593" customFormat="1" ht="19.5" customHeight="1" x14ac:dyDescent="0.3">
      <c r="A22" s="182"/>
      <c r="B22" s="8" t="s">
        <v>848</v>
      </c>
      <c r="C22" s="590" t="s">
        <v>863</v>
      </c>
      <c r="D22" s="8" t="s">
        <v>864</v>
      </c>
      <c r="E22" s="591"/>
      <c r="F22" s="591"/>
      <c r="G22" s="591"/>
      <c r="H22" s="591"/>
      <c r="I22" s="591"/>
      <c r="J22" s="454"/>
      <c r="K22" s="592"/>
      <c r="L22" s="16"/>
      <c r="M22" s="16"/>
      <c r="N22" s="16"/>
      <c r="O22" s="16"/>
      <c r="P22" s="594"/>
    </row>
    <row r="23" spans="1:16" s="593" customFormat="1" ht="19.5" customHeight="1" x14ac:dyDescent="0.3">
      <c r="A23" s="182"/>
      <c r="B23" s="8" t="s">
        <v>851</v>
      </c>
      <c r="C23" s="590" t="s">
        <v>865</v>
      </c>
      <c r="D23" s="8" t="s">
        <v>866</v>
      </c>
      <c r="E23" s="591"/>
      <c r="F23" s="591"/>
      <c r="G23" s="591"/>
      <c r="H23" s="591"/>
      <c r="I23" s="591"/>
      <c r="J23" s="454"/>
      <c r="K23" s="592"/>
      <c r="L23" s="16"/>
      <c r="M23" s="16"/>
      <c r="N23" s="16"/>
      <c r="O23" s="16"/>
      <c r="P23" s="594"/>
    </row>
    <row r="24" spans="1:16" s="593" customFormat="1" ht="19.5" customHeight="1" x14ac:dyDescent="0.3">
      <c r="A24" s="182"/>
      <c r="B24" s="8" t="s">
        <v>867</v>
      </c>
      <c r="C24" s="590" t="s">
        <v>868</v>
      </c>
      <c r="D24" s="596"/>
      <c r="E24" s="591"/>
      <c r="F24" s="591"/>
      <c r="G24" s="591"/>
      <c r="H24" s="591"/>
      <c r="I24" s="591"/>
      <c r="J24" s="454"/>
      <c r="K24" s="592"/>
      <c r="L24" s="16"/>
      <c r="M24" s="16"/>
      <c r="N24" s="16"/>
      <c r="O24" s="16"/>
      <c r="P24" s="594"/>
    </row>
    <row r="25" spans="1:16" s="593" customFormat="1" ht="19.5" customHeight="1" x14ac:dyDescent="0.3">
      <c r="A25" s="182"/>
      <c r="B25" s="182" t="s">
        <v>869</v>
      </c>
      <c r="C25" s="596"/>
      <c r="D25" s="596"/>
      <c r="E25" s="591"/>
      <c r="F25" s="591"/>
      <c r="G25" s="591"/>
      <c r="H25" s="591"/>
      <c r="I25" s="591"/>
      <c r="J25" s="454"/>
      <c r="K25" s="592"/>
      <c r="L25" s="16"/>
      <c r="M25" s="16"/>
      <c r="N25" s="16"/>
      <c r="O25" s="16"/>
      <c r="P25" s="594"/>
    </row>
    <row r="26" spans="1:16" s="593" customFormat="1" ht="19.5" customHeight="1" x14ac:dyDescent="0.3">
      <c r="A26" s="190"/>
      <c r="B26" s="7" t="s">
        <v>870</v>
      </c>
      <c r="C26" s="597"/>
      <c r="D26" s="597"/>
      <c r="E26" s="598"/>
      <c r="F26" s="598"/>
      <c r="G26" s="598"/>
      <c r="H26" s="598"/>
      <c r="I26" s="598"/>
      <c r="J26" s="599"/>
      <c r="K26" s="600"/>
      <c r="L26" s="83"/>
      <c r="M26" s="83"/>
      <c r="N26" s="83"/>
      <c r="O26" s="83"/>
      <c r="P26" s="601"/>
    </row>
    <row r="27" spans="1:16" s="593" customFormat="1" ht="19.5" customHeight="1" x14ac:dyDescent="0.3">
      <c r="A27" s="602"/>
      <c r="B27" s="603" t="s">
        <v>871</v>
      </c>
      <c r="C27" s="604"/>
      <c r="D27" s="605"/>
      <c r="E27" s="606"/>
      <c r="F27" s="606"/>
      <c r="G27" s="606"/>
      <c r="H27" s="606"/>
      <c r="I27" s="606"/>
      <c r="J27" s="607"/>
      <c r="K27" s="608"/>
      <c r="L27" s="332"/>
      <c r="M27" s="332"/>
      <c r="N27" s="332"/>
      <c r="O27" s="332"/>
      <c r="P27" s="609"/>
    </row>
    <row r="28" spans="1:16" s="593" customFormat="1" ht="19.5" customHeight="1" x14ac:dyDescent="0.3">
      <c r="A28" s="182"/>
      <c r="B28" s="8" t="s">
        <v>872</v>
      </c>
      <c r="C28" s="590"/>
      <c r="D28" s="8"/>
      <c r="E28" s="591"/>
      <c r="F28" s="591"/>
      <c r="G28" s="591"/>
      <c r="H28" s="591"/>
      <c r="I28" s="591"/>
      <c r="J28" s="454"/>
      <c r="K28" s="592"/>
      <c r="L28" s="16"/>
      <c r="M28" s="16"/>
      <c r="N28" s="16"/>
      <c r="O28" s="16"/>
      <c r="P28" s="594"/>
    </row>
    <row r="29" spans="1:16" s="593" customFormat="1" ht="19.5" customHeight="1" x14ac:dyDescent="0.3">
      <c r="A29" s="610" t="s">
        <v>873</v>
      </c>
      <c r="B29" s="590" t="s">
        <v>874</v>
      </c>
      <c r="C29" s="590" t="s">
        <v>875</v>
      </c>
      <c r="D29" s="590" t="s">
        <v>876</v>
      </c>
      <c r="E29" s="591"/>
      <c r="F29" s="591"/>
      <c r="G29" s="591">
        <v>0.87</v>
      </c>
      <c r="H29" s="591"/>
      <c r="I29" s="591">
        <v>0.87</v>
      </c>
      <c r="J29" s="454" t="s">
        <v>877</v>
      </c>
      <c r="K29" s="592" t="s">
        <v>842</v>
      </c>
      <c r="L29" s="16">
        <v>6</v>
      </c>
      <c r="M29" s="16">
        <v>6</v>
      </c>
      <c r="N29" s="16">
        <v>4</v>
      </c>
      <c r="O29" s="16">
        <v>6</v>
      </c>
      <c r="P29" s="5"/>
    </row>
    <row r="30" spans="1:16" s="593" customFormat="1" ht="19.5" customHeight="1" x14ac:dyDescent="0.3">
      <c r="A30" s="610" t="s">
        <v>878</v>
      </c>
      <c r="B30" s="590" t="s">
        <v>879</v>
      </c>
      <c r="C30" s="590" t="s">
        <v>880</v>
      </c>
      <c r="D30" s="590" t="s">
        <v>881</v>
      </c>
      <c r="E30" s="591"/>
      <c r="F30" s="611"/>
      <c r="G30" s="611"/>
      <c r="H30" s="611"/>
      <c r="I30" s="611"/>
      <c r="J30" s="17"/>
      <c r="K30" s="612"/>
      <c r="L30" s="16"/>
      <c r="M30" s="16"/>
      <c r="N30" s="16"/>
      <c r="O30" s="16"/>
      <c r="P30" s="613"/>
    </row>
    <row r="31" spans="1:16" s="593" customFormat="1" ht="19.5" customHeight="1" x14ac:dyDescent="0.3">
      <c r="A31" s="8" t="s">
        <v>882</v>
      </c>
      <c r="B31" s="590" t="s">
        <v>883</v>
      </c>
      <c r="C31" s="590" t="s">
        <v>884</v>
      </c>
      <c r="D31" s="590" t="s">
        <v>885</v>
      </c>
      <c r="E31" s="591"/>
      <c r="F31" s="591"/>
      <c r="G31" s="591"/>
      <c r="H31" s="591"/>
      <c r="I31" s="591"/>
      <c r="J31" s="17"/>
      <c r="K31" s="612"/>
      <c r="L31" s="16"/>
      <c r="M31" s="16"/>
      <c r="N31" s="16"/>
      <c r="O31" s="16"/>
      <c r="P31" s="613"/>
    </row>
    <row r="32" spans="1:16" s="593" customFormat="1" ht="19.5" customHeight="1" x14ac:dyDescent="0.3">
      <c r="A32" s="610" t="s">
        <v>886</v>
      </c>
      <c r="B32" s="590" t="s">
        <v>887</v>
      </c>
      <c r="C32" s="590" t="s">
        <v>888</v>
      </c>
      <c r="D32" s="590" t="s">
        <v>889</v>
      </c>
      <c r="E32" s="591"/>
      <c r="F32" s="611"/>
      <c r="G32" s="611"/>
      <c r="H32" s="611"/>
      <c r="I32" s="611"/>
      <c r="J32" s="17"/>
      <c r="K32" s="612"/>
      <c r="L32" s="16"/>
      <c r="M32" s="16"/>
      <c r="N32" s="16"/>
      <c r="O32" s="16"/>
      <c r="P32" s="613"/>
    </row>
    <row r="33" spans="1:16" s="593" customFormat="1" ht="19.5" customHeight="1" x14ac:dyDescent="0.3">
      <c r="A33" s="610" t="s">
        <v>878</v>
      </c>
      <c r="B33" s="590" t="s">
        <v>890</v>
      </c>
      <c r="C33" s="590" t="s">
        <v>891</v>
      </c>
      <c r="D33" s="590" t="s">
        <v>866</v>
      </c>
      <c r="E33" s="591"/>
      <c r="F33" s="611"/>
      <c r="G33" s="611"/>
      <c r="H33" s="611"/>
      <c r="I33" s="611"/>
      <c r="J33" s="17"/>
      <c r="K33" s="612"/>
      <c r="L33" s="16"/>
      <c r="M33" s="16"/>
      <c r="N33" s="16"/>
      <c r="O33" s="16"/>
      <c r="P33" s="613"/>
    </row>
    <row r="34" spans="1:16" s="593" customFormat="1" ht="19.5" customHeight="1" x14ac:dyDescent="0.3">
      <c r="A34" s="8" t="s">
        <v>892</v>
      </c>
      <c r="B34" s="590" t="s">
        <v>893</v>
      </c>
      <c r="C34" s="590" t="s">
        <v>894</v>
      </c>
      <c r="D34" s="590" t="s">
        <v>895</v>
      </c>
      <c r="E34" s="591"/>
      <c r="F34" s="591"/>
      <c r="G34" s="591"/>
      <c r="H34" s="591"/>
      <c r="I34" s="591"/>
      <c r="J34" s="17"/>
      <c r="K34" s="612"/>
      <c r="L34" s="16"/>
      <c r="M34" s="16"/>
      <c r="N34" s="16"/>
      <c r="O34" s="16"/>
      <c r="P34" s="613"/>
    </row>
    <row r="35" spans="1:16" s="593" customFormat="1" ht="19.5" customHeight="1" x14ac:dyDescent="0.3">
      <c r="A35" s="610" t="s">
        <v>896</v>
      </c>
      <c r="B35" s="590" t="s">
        <v>897</v>
      </c>
      <c r="C35" s="590" t="s">
        <v>898</v>
      </c>
      <c r="D35" s="590" t="s">
        <v>899</v>
      </c>
      <c r="E35" s="591"/>
      <c r="F35" s="611"/>
      <c r="G35" s="611"/>
      <c r="H35" s="611"/>
      <c r="I35" s="611"/>
      <c r="J35" s="17"/>
      <c r="K35" s="612"/>
      <c r="L35" s="16"/>
      <c r="M35" s="16"/>
      <c r="N35" s="16"/>
      <c r="O35" s="16"/>
      <c r="P35" s="613"/>
    </row>
    <row r="36" spans="1:16" s="593" customFormat="1" ht="19.5" customHeight="1" x14ac:dyDescent="0.3">
      <c r="A36" s="614"/>
      <c r="B36" s="590" t="s">
        <v>900</v>
      </c>
      <c r="C36" s="590" t="s">
        <v>901</v>
      </c>
      <c r="D36" s="590" t="s">
        <v>902</v>
      </c>
      <c r="E36" s="591"/>
      <c r="F36" s="611"/>
      <c r="G36" s="611"/>
      <c r="H36" s="611"/>
      <c r="I36" s="611"/>
      <c r="J36" s="17"/>
      <c r="K36" s="612"/>
      <c r="L36" s="16"/>
      <c r="M36" s="16"/>
      <c r="N36" s="16"/>
      <c r="O36" s="16"/>
      <c r="P36" s="613"/>
    </row>
    <row r="37" spans="1:16" s="593" customFormat="1" ht="19.5" customHeight="1" x14ac:dyDescent="0.3">
      <c r="A37" s="614"/>
      <c r="B37" s="590" t="s">
        <v>903</v>
      </c>
      <c r="C37" s="596"/>
      <c r="D37" s="590" t="s">
        <v>904</v>
      </c>
      <c r="E37" s="591"/>
      <c r="F37" s="611"/>
      <c r="G37" s="611"/>
      <c r="H37" s="611"/>
      <c r="I37" s="611"/>
      <c r="J37" s="17"/>
      <c r="K37" s="612"/>
      <c r="L37" s="16"/>
      <c r="M37" s="16"/>
      <c r="N37" s="16"/>
      <c r="O37" s="16"/>
      <c r="P37" s="613"/>
    </row>
    <row r="38" spans="1:16" s="593" customFormat="1" ht="19.5" customHeight="1" x14ac:dyDescent="0.3">
      <c r="A38" s="614"/>
      <c r="B38" s="615"/>
      <c r="C38" s="596"/>
      <c r="D38" s="590" t="s">
        <v>866</v>
      </c>
      <c r="E38" s="591"/>
      <c r="F38" s="591"/>
      <c r="G38" s="591"/>
      <c r="H38" s="591"/>
      <c r="I38" s="591"/>
      <c r="J38" s="16"/>
      <c r="K38" s="592"/>
      <c r="L38" s="16"/>
      <c r="M38" s="16"/>
      <c r="N38" s="16"/>
      <c r="O38" s="16"/>
      <c r="P38" s="613"/>
    </row>
    <row r="39" spans="1:16" s="593" customFormat="1" ht="19.5" customHeight="1" x14ac:dyDescent="0.3">
      <c r="A39" s="616" t="s">
        <v>905</v>
      </c>
      <c r="B39" s="8" t="s">
        <v>906</v>
      </c>
      <c r="C39" s="590" t="s">
        <v>907</v>
      </c>
      <c r="D39" s="590" t="s">
        <v>908</v>
      </c>
      <c r="E39" s="617"/>
      <c r="F39" s="618">
        <v>0.05</v>
      </c>
      <c r="G39" s="618">
        <v>0.35660000000000003</v>
      </c>
      <c r="H39" s="618">
        <v>0.70660000000000001</v>
      </c>
      <c r="I39" s="618">
        <v>1.1132</v>
      </c>
      <c r="J39" s="16" t="s">
        <v>364</v>
      </c>
      <c r="K39" s="592" t="s">
        <v>842</v>
      </c>
      <c r="L39" s="16">
        <v>6</v>
      </c>
      <c r="M39" s="16">
        <v>6</v>
      </c>
      <c r="N39" s="16">
        <v>10</v>
      </c>
      <c r="O39" s="16">
        <v>6</v>
      </c>
      <c r="P39" s="613"/>
    </row>
    <row r="40" spans="1:16" s="593" customFormat="1" ht="19.5" customHeight="1" x14ac:dyDescent="0.3">
      <c r="A40" s="616" t="s">
        <v>909</v>
      </c>
      <c r="B40" s="8" t="s">
        <v>910</v>
      </c>
      <c r="C40" s="182" t="s">
        <v>911</v>
      </c>
      <c r="D40" s="182" t="s">
        <v>912</v>
      </c>
      <c r="E40" s="591"/>
      <c r="F40" s="591"/>
      <c r="G40" s="591"/>
      <c r="H40" s="591"/>
      <c r="I40" s="591"/>
      <c r="J40" s="454"/>
      <c r="K40" s="592"/>
      <c r="L40" s="16"/>
      <c r="M40" s="16"/>
      <c r="N40" s="16"/>
      <c r="O40" s="16"/>
      <c r="P40" s="594"/>
    </row>
    <row r="41" spans="1:16" s="593" customFormat="1" ht="19.5" customHeight="1" x14ac:dyDescent="0.3">
      <c r="A41" s="182" t="s">
        <v>913</v>
      </c>
      <c r="B41" s="8" t="s">
        <v>914</v>
      </c>
      <c r="C41" s="590" t="s">
        <v>915</v>
      </c>
      <c r="D41" s="590" t="s">
        <v>916</v>
      </c>
      <c r="E41" s="591"/>
      <c r="F41" s="591"/>
      <c r="G41" s="591"/>
      <c r="H41" s="591"/>
      <c r="I41" s="591"/>
      <c r="J41" s="454"/>
      <c r="K41" s="592"/>
      <c r="L41" s="16"/>
      <c r="M41" s="16"/>
      <c r="N41" s="16"/>
      <c r="O41" s="16"/>
      <c r="P41" s="5"/>
    </row>
    <row r="42" spans="1:16" s="593" customFormat="1" ht="19.5" customHeight="1" x14ac:dyDescent="0.3">
      <c r="A42" s="182" t="s">
        <v>917</v>
      </c>
      <c r="B42" s="8" t="s">
        <v>918</v>
      </c>
      <c r="C42" s="590" t="s">
        <v>919</v>
      </c>
      <c r="D42" s="590" t="s">
        <v>915</v>
      </c>
      <c r="E42" s="591"/>
      <c r="F42" s="591"/>
      <c r="G42" s="591"/>
      <c r="H42" s="591"/>
      <c r="I42" s="591"/>
      <c r="J42" s="454"/>
      <c r="K42" s="592"/>
      <c r="L42" s="16"/>
      <c r="M42" s="16"/>
      <c r="N42" s="16"/>
      <c r="O42" s="16"/>
      <c r="P42" s="594"/>
    </row>
    <row r="43" spans="1:16" s="593" customFormat="1" ht="19.5" customHeight="1" x14ac:dyDescent="0.3">
      <c r="A43" s="182" t="s">
        <v>920</v>
      </c>
      <c r="B43" s="8" t="s">
        <v>921</v>
      </c>
      <c r="C43" s="590" t="s">
        <v>922</v>
      </c>
      <c r="D43" s="590" t="s">
        <v>919</v>
      </c>
      <c r="E43" s="591"/>
      <c r="F43" s="591"/>
      <c r="G43" s="591"/>
      <c r="H43" s="591"/>
      <c r="I43" s="591"/>
      <c r="J43" s="454"/>
      <c r="K43" s="592"/>
      <c r="L43" s="16"/>
      <c r="M43" s="16"/>
      <c r="N43" s="16"/>
      <c r="O43" s="16"/>
      <c r="P43" s="5"/>
    </row>
    <row r="44" spans="1:16" s="593" customFormat="1" ht="19.5" customHeight="1" x14ac:dyDescent="0.3">
      <c r="A44" s="182" t="s">
        <v>923</v>
      </c>
      <c r="B44" s="8" t="s">
        <v>924</v>
      </c>
      <c r="C44" s="590" t="s">
        <v>925</v>
      </c>
      <c r="D44" s="590" t="s">
        <v>926</v>
      </c>
      <c r="E44" s="619"/>
      <c r="F44" s="619"/>
      <c r="G44" s="619"/>
      <c r="H44" s="619"/>
      <c r="I44" s="619"/>
      <c r="J44" s="620"/>
      <c r="K44" s="620"/>
      <c r="L44" s="16"/>
      <c r="M44" s="16"/>
      <c r="N44" s="16"/>
      <c r="O44" s="16"/>
      <c r="P44" s="596"/>
    </row>
    <row r="45" spans="1:16" s="593" customFormat="1" ht="19.5" customHeight="1" x14ac:dyDescent="0.3">
      <c r="A45" s="182" t="s">
        <v>927</v>
      </c>
      <c r="B45" s="8" t="s">
        <v>925</v>
      </c>
      <c r="C45" s="590" t="s">
        <v>928</v>
      </c>
      <c r="D45" s="590" t="s">
        <v>929</v>
      </c>
      <c r="E45" s="591"/>
      <c r="F45" s="591"/>
      <c r="G45" s="591"/>
      <c r="H45" s="591"/>
      <c r="I45" s="591"/>
      <c r="J45" s="454"/>
      <c r="K45" s="592"/>
      <c r="L45" s="16"/>
      <c r="M45" s="16"/>
      <c r="N45" s="16"/>
      <c r="O45" s="16"/>
      <c r="P45" s="594"/>
    </row>
    <row r="46" spans="1:16" s="593" customFormat="1" ht="19.5" customHeight="1" x14ac:dyDescent="0.3">
      <c r="A46" s="182" t="s">
        <v>930</v>
      </c>
      <c r="B46" s="8" t="s">
        <v>931</v>
      </c>
      <c r="C46" s="590" t="s">
        <v>932</v>
      </c>
      <c r="D46" s="590" t="s">
        <v>933</v>
      </c>
      <c r="E46" s="591"/>
      <c r="F46" s="591"/>
      <c r="G46" s="591"/>
      <c r="H46" s="591"/>
      <c r="I46" s="591"/>
      <c r="J46" s="454"/>
      <c r="K46" s="592"/>
      <c r="L46" s="16"/>
      <c r="M46" s="16"/>
      <c r="N46" s="16"/>
      <c r="O46" s="16"/>
      <c r="P46" s="594"/>
    </row>
    <row r="47" spans="1:16" s="593" customFormat="1" ht="19.5" customHeight="1" x14ac:dyDescent="0.3">
      <c r="A47" s="182" t="s">
        <v>934</v>
      </c>
      <c r="B47" s="8" t="s">
        <v>935</v>
      </c>
      <c r="C47" s="590" t="s">
        <v>936</v>
      </c>
      <c r="D47" s="590" t="s">
        <v>936</v>
      </c>
      <c r="E47" s="591"/>
      <c r="F47" s="591"/>
      <c r="G47" s="591"/>
      <c r="H47" s="591"/>
      <c r="I47" s="591"/>
      <c r="J47" s="454"/>
      <c r="K47" s="621"/>
      <c r="L47" s="16"/>
      <c r="M47" s="16"/>
      <c r="N47" s="16"/>
      <c r="O47" s="16"/>
      <c r="P47" s="5"/>
    </row>
    <row r="48" spans="1:16" s="593" customFormat="1" ht="19.5" customHeight="1" x14ac:dyDescent="0.3">
      <c r="A48" s="182" t="s">
        <v>937</v>
      </c>
      <c r="B48" s="8" t="s">
        <v>938</v>
      </c>
      <c r="C48" s="590" t="s">
        <v>939</v>
      </c>
      <c r="D48" s="590" t="s">
        <v>939</v>
      </c>
      <c r="E48" s="591"/>
      <c r="F48" s="591"/>
      <c r="G48" s="591"/>
      <c r="H48" s="591"/>
      <c r="I48" s="591"/>
      <c r="J48" s="454"/>
      <c r="K48" s="592"/>
      <c r="L48" s="16"/>
      <c r="M48" s="16"/>
      <c r="N48" s="16"/>
      <c r="O48" s="16"/>
      <c r="P48" s="5"/>
    </row>
    <row r="49" spans="1:16" s="593" customFormat="1" ht="19.5" customHeight="1" x14ac:dyDescent="0.3">
      <c r="A49" s="182" t="s">
        <v>940</v>
      </c>
      <c r="B49" s="8" t="s">
        <v>941</v>
      </c>
      <c r="C49" s="590" t="s">
        <v>942</v>
      </c>
      <c r="D49" s="590" t="s">
        <v>943</v>
      </c>
      <c r="E49" s="619"/>
      <c r="F49" s="619"/>
      <c r="G49" s="619"/>
      <c r="H49" s="619"/>
      <c r="I49" s="619"/>
      <c r="J49" s="620"/>
      <c r="K49" s="620"/>
      <c r="L49" s="16"/>
      <c r="M49" s="16"/>
      <c r="N49" s="16"/>
      <c r="O49" s="16"/>
      <c r="P49" s="596"/>
    </row>
    <row r="50" spans="1:16" s="593" customFormat="1" ht="19.5" customHeight="1" x14ac:dyDescent="0.3">
      <c r="A50" s="182" t="s">
        <v>917</v>
      </c>
      <c r="B50" s="596"/>
      <c r="C50" s="590" t="s">
        <v>944</v>
      </c>
      <c r="D50" s="590" t="s">
        <v>945</v>
      </c>
      <c r="E50" s="591"/>
      <c r="F50" s="591"/>
      <c r="G50" s="591"/>
      <c r="H50" s="591"/>
      <c r="I50" s="591"/>
      <c r="J50" s="454"/>
      <c r="K50" s="592"/>
      <c r="L50" s="16"/>
      <c r="M50" s="16"/>
      <c r="N50" s="16"/>
      <c r="O50" s="16"/>
      <c r="P50" s="594"/>
    </row>
    <row r="51" spans="1:16" s="593" customFormat="1" ht="19.5" customHeight="1" x14ac:dyDescent="0.3">
      <c r="A51" s="182" t="s">
        <v>946</v>
      </c>
      <c r="B51" s="596"/>
      <c r="C51" s="590" t="s">
        <v>947</v>
      </c>
      <c r="D51" s="590" t="s">
        <v>948</v>
      </c>
      <c r="E51" s="591"/>
      <c r="F51" s="591"/>
      <c r="G51" s="591"/>
      <c r="H51" s="591"/>
      <c r="I51" s="591"/>
      <c r="J51" s="454"/>
      <c r="K51" s="592"/>
      <c r="L51" s="16"/>
      <c r="M51" s="16"/>
      <c r="N51" s="16"/>
      <c r="O51" s="16"/>
      <c r="P51" s="5"/>
    </row>
    <row r="52" spans="1:16" s="593" customFormat="1" ht="19.5" customHeight="1" x14ac:dyDescent="0.3">
      <c r="A52" s="182" t="s">
        <v>949</v>
      </c>
      <c r="B52" s="8"/>
      <c r="C52" s="596"/>
      <c r="D52" s="596"/>
      <c r="E52" s="619"/>
      <c r="F52" s="619"/>
      <c r="G52" s="619"/>
      <c r="H52" s="619"/>
      <c r="I52" s="619"/>
      <c r="J52" s="620"/>
      <c r="K52" s="620"/>
      <c r="L52" s="16"/>
      <c r="M52" s="16"/>
      <c r="N52" s="16"/>
      <c r="O52" s="16"/>
      <c r="P52" s="596"/>
    </row>
    <row r="53" spans="1:16" s="593" customFormat="1" ht="19.5" customHeight="1" x14ac:dyDescent="0.3">
      <c r="A53" s="182" t="s">
        <v>950</v>
      </c>
      <c r="B53" s="8" t="s">
        <v>951</v>
      </c>
      <c r="C53" s="590" t="s">
        <v>952</v>
      </c>
      <c r="D53" s="590" t="s">
        <v>953</v>
      </c>
      <c r="E53" s="591"/>
      <c r="F53" s="591">
        <v>7.5000000000000011E-2</v>
      </c>
      <c r="G53" s="591">
        <v>7.5000000000000011E-2</v>
      </c>
      <c r="H53" s="591">
        <v>0.05</v>
      </c>
      <c r="I53" s="591">
        <v>0.2</v>
      </c>
      <c r="J53" s="16" t="s">
        <v>954</v>
      </c>
      <c r="K53" s="592" t="s">
        <v>842</v>
      </c>
      <c r="L53" s="16">
        <v>3</v>
      </c>
      <c r="M53" s="16">
        <v>1</v>
      </c>
      <c r="N53" s="16">
        <v>4</v>
      </c>
      <c r="O53" s="16">
        <v>2</v>
      </c>
      <c r="P53" s="613"/>
    </row>
    <row r="54" spans="1:16" s="593" customFormat="1" ht="19.5" customHeight="1" x14ac:dyDescent="0.3">
      <c r="A54" s="182" t="s">
        <v>955</v>
      </c>
      <c r="B54" s="8" t="s">
        <v>956</v>
      </c>
      <c r="C54" s="590" t="s">
        <v>957</v>
      </c>
      <c r="D54" s="590" t="s">
        <v>957</v>
      </c>
      <c r="E54" s="619"/>
      <c r="F54" s="622"/>
      <c r="G54" s="622"/>
      <c r="H54" s="622"/>
      <c r="I54" s="622"/>
      <c r="J54" s="454" t="s">
        <v>958</v>
      </c>
      <c r="K54" s="623"/>
      <c r="L54" s="16"/>
      <c r="M54" s="16"/>
      <c r="N54" s="16"/>
      <c r="O54" s="16"/>
      <c r="P54" s="596"/>
    </row>
    <row r="55" spans="1:16" s="593" customFormat="1" ht="19.5" customHeight="1" x14ac:dyDescent="0.3">
      <c r="A55" s="182" t="s">
        <v>959</v>
      </c>
      <c r="B55" s="8" t="s">
        <v>871</v>
      </c>
      <c r="C55" s="624" t="s">
        <v>960</v>
      </c>
      <c r="D55" s="590" t="s">
        <v>960</v>
      </c>
      <c r="E55" s="591"/>
      <c r="F55" s="591"/>
      <c r="G55" s="591"/>
      <c r="H55" s="591"/>
      <c r="I55" s="591"/>
      <c r="J55" s="625"/>
      <c r="K55" s="592"/>
      <c r="L55" s="16"/>
      <c r="M55" s="16"/>
      <c r="N55" s="16"/>
      <c r="O55" s="16"/>
      <c r="P55" s="5"/>
    </row>
    <row r="56" spans="1:16" s="593" customFormat="1" ht="19.5" customHeight="1" x14ac:dyDescent="0.3">
      <c r="A56" s="182" t="s">
        <v>961</v>
      </c>
      <c r="B56" s="8" t="s">
        <v>962</v>
      </c>
      <c r="C56" s="590" t="s">
        <v>865</v>
      </c>
      <c r="D56" s="590" t="s">
        <v>865</v>
      </c>
      <c r="E56" s="591"/>
      <c r="F56" s="591"/>
      <c r="G56" s="591"/>
      <c r="H56" s="591"/>
      <c r="I56" s="591"/>
      <c r="J56" s="625"/>
      <c r="K56" s="592"/>
      <c r="L56" s="16"/>
      <c r="M56" s="16"/>
      <c r="N56" s="16"/>
      <c r="O56" s="16"/>
      <c r="P56" s="594"/>
    </row>
    <row r="57" spans="1:16" s="593" customFormat="1" ht="19.5" customHeight="1" x14ac:dyDescent="0.3">
      <c r="A57" s="182" t="s">
        <v>865</v>
      </c>
      <c r="B57" s="8" t="s">
        <v>925</v>
      </c>
      <c r="C57" s="590" t="s">
        <v>963</v>
      </c>
      <c r="D57" s="590" t="s">
        <v>964</v>
      </c>
      <c r="E57" s="619"/>
      <c r="F57" s="619"/>
      <c r="G57" s="619"/>
      <c r="H57" s="619"/>
      <c r="I57" s="619"/>
      <c r="J57" s="59"/>
      <c r="K57" s="620"/>
      <c r="L57" s="16"/>
      <c r="M57" s="16"/>
      <c r="N57" s="16"/>
      <c r="O57" s="16"/>
      <c r="P57" s="596"/>
    </row>
    <row r="58" spans="1:16" s="593" customFormat="1" ht="19.5" customHeight="1" x14ac:dyDescent="0.3">
      <c r="A58" s="190" t="s">
        <v>965</v>
      </c>
      <c r="B58" s="7" t="s">
        <v>966</v>
      </c>
      <c r="C58" s="626" t="s">
        <v>955</v>
      </c>
      <c r="D58" s="626" t="s">
        <v>967</v>
      </c>
      <c r="E58" s="598"/>
      <c r="F58" s="598"/>
      <c r="G58" s="598"/>
      <c r="H58" s="598"/>
      <c r="I58" s="598"/>
      <c r="J58" s="627"/>
      <c r="K58" s="600"/>
      <c r="L58" s="83"/>
      <c r="M58" s="83"/>
      <c r="N58" s="83"/>
      <c r="O58" s="83"/>
      <c r="P58" s="11"/>
    </row>
    <row r="59" spans="1:16" s="593" customFormat="1" ht="19.5" customHeight="1" x14ac:dyDescent="0.3">
      <c r="A59" s="602" t="s">
        <v>968</v>
      </c>
      <c r="B59" s="603" t="s">
        <v>862</v>
      </c>
      <c r="C59" s="604" t="s">
        <v>962</v>
      </c>
      <c r="D59" s="604" t="s">
        <v>969</v>
      </c>
      <c r="E59" s="606"/>
      <c r="F59" s="628"/>
      <c r="G59" s="628"/>
      <c r="H59" s="628"/>
      <c r="I59" s="628"/>
      <c r="J59" s="629"/>
      <c r="K59" s="630"/>
      <c r="L59" s="332"/>
      <c r="M59" s="332"/>
      <c r="N59" s="332"/>
      <c r="O59" s="332"/>
      <c r="P59" s="605"/>
    </row>
    <row r="60" spans="1:16" s="593" customFormat="1" ht="19.5" customHeight="1" x14ac:dyDescent="0.3">
      <c r="A60" s="182" t="s">
        <v>970</v>
      </c>
      <c r="B60" s="8" t="s">
        <v>971</v>
      </c>
      <c r="C60" s="182" t="s">
        <v>925</v>
      </c>
      <c r="D60" s="590" t="s">
        <v>872</v>
      </c>
      <c r="E60" s="591"/>
      <c r="F60" s="591"/>
      <c r="G60" s="591"/>
      <c r="H60" s="591"/>
      <c r="I60" s="591"/>
      <c r="J60" s="625"/>
      <c r="K60" s="592"/>
      <c r="L60" s="16"/>
      <c r="M60" s="16"/>
      <c r="N60" s="16"/>
      <c r="O60" s="16"/>
      <c r="P60" s="594"/>
    </row>
    <row r="61" spans="1:16" s="593" customFormat="1" ht="19.5" customHeight="1" x14ac:dyDescent="0.3">
      <c r="A61" s="182" t="s">
        <v>972</v>
      </c>
      <c r="B61" s="8" t="s">
        <v>973</v>
      </c>
      <c r="C61" s="182" t="s">
        <v>974</v>
      </c>
      <c r="D61" s="182" t="s">
        <v>974</v>
      </c>
      <c r="E61" s="591"/>
      <c r="F61" s="591"/>
      <c r="G61" s="591"/>
      <c r="H61" s="591"/>
      <c r="I61" s="591"/>
      <c r="J61" s="454"/>
      <c r="K61" s="592"/>
      <c r="L61" s="16"/>
      <c r="M61" s="16"/>
      <c r="N61" s="16"/>
      <c r="O61" s="16"/>
      <c r="P61" s="594"/>
    </row>
    <row r="62" spans="1:16" s="593" customFormat="1" ht="19.5" customHeight="1" x14ac:dyDescent="0.3">
      <c r="A62" s="596"/>
      <c r="B62" s="8"/>
      <c r="C62" s="590" t="s">
        <v>845</v>
      </c>
      <c r="D62" s="590" t="s">
        <v>862</v>
      </c>
      <c r="E62" s="591"/>
      <c r="F62" s="591"/>
      <c r="G62" s="591"/>
      <c r="H62" s="591"/>
      <c r="I62" s="591"/>
      <c r="J62" s="454"/>
      <c r="K62" s="592"/>
      <c r="L62" s="16"/>
      <c r="M62" s="16"/>
      <c r="N62" s="16"/>
      <c r="O62" s="16"/>
      <c r="P62" s="594"/>
    </row>
    <row r="63" spans="1:16" s="593" customFormat="1" ht="19.5" customHeight="1" x14ac:dyDescent="0.3">
      <c r="A63" s="596"/>
      <c r="B63" s="8"/>
      <c r="C63" s="182" t="s">
        <v>975</v>
      </c>
      <c r="D63" s="182" t="s">
        <v>971</v>
      </c>
      <c r="E63" s="591"/>
      <c r="F63" s="591"/>
      <c r="G63" s="591"/>
      <c r="H63" s="591"/>
      <c r="I63" s="591"/>
      <c r="J63" s="454"/>
      <c r="K63" s="592"/>
      <c r="L63" s="16"/>
      <c r="M63" s="16"/>
      <c r="N63" s="16"/>
      <c r="O63" s="16"/>
      <c r="P63" s="594"/>
    </row>
    <row r="64" spans="1:16" s="593" customFormat="1" ht="19.5" customHeight="1" x14ac:dyDescent="0.3">
      <c r="A64" s="596"/>
      <c r="B64" s="8"/>
      <c r="C64" s="590" t="s">
        <v>976</v>
      </c>
      <c r="D64" s="590" t="s">
        <v>977</v>
      </c>
      <c r="E64" s="591"/>
      <c r="F64" s="591"/>
      <c r="G64" s="591"/>
      <c r="H64" s="591"/>
      <c r="I64" s="591"/>
      <c r="J64" s="454"/>
      <c r="K64" s="592"/>
      <c r="L64" s="16"/>
      <c r="M64" s="16"/>
      <c r="N64" s="16"/>
      <c r="O64" s="16"/>
      <c r="P64" s="594"/>
    </row>
    <row r="65" spans="1:16" ht="112.5" x14ac:dyDescent="0.35">
      <c r="A65" s="631" t="s">
        <v>978</v>
      </c>
      <c r="B65" s="632" t="s">
        <v>979</v>
      </c>
      <c r="C65" s="633" t="s">
        <v>980</v>
      </c>
      <c r="D65" s="633" t="s">
        <v>981</v>
      </c>
      <c r="E65" s="634"/>
      <c r="F65" s="634"/>
      <c r="G65" s="635">
        <v>7.8100000000000003E-2</v>
      </c>
      <c r="H65" s="636">
        <v>7.8E-2</v>
      </c>
      <c r="I65" s="635">
        <f>SUM(E65:H65)</f>
        <v>0.15610000000000002</v>
      </c>
      <c r="J65" s="16" t="s">
        <v>364</v>
      </c>
      <c r="K65" s="637" t="s">
        <v>982</v>
      </c>
      <c r="L65" s="16">
        <v>6</v>
      </c>
      <c r="M65" s="16">
        <v>6</v>
      </c>
      <c r="N65" s="16">
        <v>4</v>
      </c>
      <c r="O65" s="16">
        <v>6</v>
      </c>
      <c r="P65" s="638"/>
    </row>
    <row r="66" spans="1:16" ht="109.5" customHeight="1" x14ac:dyDescent="0.35">
      <c r="A66" s="631" t="s">
        <v>983</v>
      </c>
      <c r="B66" s="26" t="s">
        <v>984</v>
      </c>
      <c r="C66" s="633" t="s">
        <v>985</v>
      </c>
      <c r="D66" s="633" t="s">
        <v>986</v>
      </c>
      <c r="E66" s="634"/>
      <c r="F66" s="639"/>
      <c r="G66" s="635">
        <v>2.75E-2</v>
      </c>
      <c r="H66" s="635">
        <v>0.23549999999999999</v>
      </c>
      <c r="I66" s="635">
        <f>SUM(E66:H66)</f>
        <v>0.26300000000000001</v>
      </c>
      <c r="J66" s="16" t="s">
        <v>364</v>
      </c>
      <c r="K66" s="637" t="s">
        <v>982</v>
      </c>
      <c r="L66" s="16">
        <v>6</v>
      </c>
      <c r="M66" s="16">
        <v>6</v>
      </c>
      <c r="N66" s="16">
        <v>4</v>
      </c>
      <c r="O66" s="16">
        <v>6</v>
      </c>
      <c r="P66" s="638"/>
    </row>
    <row r="67" spans="1:16" ht="204.75" customHeight="1" x14ac:dyDescent="0.35">
      <c r="A67" s="631" t="s">
        <v>987</v>
      </c>
      <c r="B67" s="26" t="s">
        <v>988</v>
      </c>
      <c r="C67" s="633" t="s">
        <v>989</v>
      </c>
      <c r="D67" s="640" t="s">
        <v>990</v>
      </c>
      <c r="E67" s="639"/>
      <c r="F67" s="639"/>
      <c r="G67" s="639"/>
      <c r="H67" s="635">
        <v>1.8200000000000001E-2</v>
      </c>
      <c r="I67" s="635">
        <f>SUM(E67:H67)</f>
        <v>1.8200000000000001E-2</v>
      </c>
      <c r="J67" s="16" t="s">
        <v>364</v>
      </c>
      <c r="K67" s="637" t="s">
        <v>982</v>
      </c>
      <c r="L67" s="16">
        <v>6</v>
      </c>
      <c r="M67" s="16">
        <v>6</v>
      </c>
      <c r="N67" s="16">
        <v>4</v>
      </c>
      <c r="O67" s="16">
        <v>6</v>
      </c>
      <c r="P67" s="641"/>
    </row>
    <row r="68" spans="1:16" s="645" customFormat="1" ht="93.75" customHeight="1" x14ac:dyDescent="0.2">
      <c r="A68" s="203" t="s">
        <v>991</v>
      </c>
      <c r="B68" s="82" t="s">
        <v>992</v>
      </c>
      <c r="C68" s="203" t="s">
        <v>993</v>
      </c>
      <c r="D68" s="642" t="s">
        <v>994</v>
      </c>
      <c r="E68" s="432"/>
      <c r="F68" s="432"/>
      <c r="G68" s="432">
        <v>0.27939999999999998</v>
      </c>
      <c r="H68" s="432"/>
      <c r="I68" s="443">
        <v>0.27939999999999998</v>
      </c>
      <c r="J68" s="643">
        <v>22402</v>
      </c>
      <c r="K68" s="363" t="s">
        <v>995</v>
      </c>
      <c r="L68" s="83">
        <v>6</v>
      </c>
      <c r="M68" s="83">
        <v>6</v>
      </c>
      <c r="N68" s="83">
        <v>4</v>
      </c>
      <c r="O68" s="83">
        <v>6</v>
      </c>
      <c r="P68" s="644"/>
    </row>
    <row r="69" spans="1:16" s="645" customFormat="1" ht="360.75" customHeight="1" x14ac:dyDescent="0.2">
      <c r="A69" s="349"/>
      <c r="B69" s="140" t="s">
        <v>996</v>
      </c>
      <c r="C69" s="349" t="s">
        <v>997</v>
      </c>
      <c r="D69" s="434"/>
      <c r="E69" s="523"/>
      <c r="F69" s="523"/>
      <c r="G69" s="523"/>
      <c r="H69" s="523"/>
      <c r="I69" s="440"/>
      <c r="J69" s="646"/>
      <c r="K69" s="371"/>
      <c r="L69" s="332"/>
      <c r="M69" s="332"/>
      <c r="N69" s="332"/>
      <c r="O69" s="332"/>
      <c r="P69" s="647"/>
    </row>
    <row r="70" spans="1:16" s="1" customFormat="1" ht="276.75" customHeight="1" x14ac:dyDescent="0.3">
      <c r="A70" s="203" t="s">
        <v>998</v>
      </c>
      <c r="B70" s="82" t="s">
        <v>999</v>
      </c>
      <c r="C70" s="82" t="s">
        <v>1000</v>
      </c>
      <c r="D70" s="28" t="s">
        <v>1001</v>
      </c>
      <c r="E70" s="443">
        <v>3.6499999999999998E-2</v>
      </c>
      <c r="F70" s="443">
        <v>3.6499999999999998E-2</v>
      </c>
      <c r="G70" s="443">
        <v>3.6499999999999998E-2</v>
      </c>
      <c r="H70" s="443">
        <v>3.6499999999999998E-2</v>
      </c>
      <c r="I70" s="443">
        <f>SUM(E70:H70)</f>
        <v>0.14599999999999999</v>
      </c>
      <c r="J70" s="648" t="s">
        <v>1002</v>
      </c>
      <c r="K70" s="363" t="s">
        <v>995</v>
      </c>
      <c r="L70" s="83">
        <v>6</v>
      </c>
      <c r="M70" s="83">
        <v>6</v>
      </c>
      <c r="N70" s="83">
        <v>10</v>
      </c>
      <c r="O70" s="83">
        <v>6</v>
      </c>
      <c r="P70" s="83"/>
    </row>
    <row r="71" spans="1:16" s="651" customFormat="1" ht="75.75" customHeight="1" x14ac:dyDescent="0.3">
      <c r="A71" s="349" t="s">
        <v>1003</v>
      </c>
      <c r="B71" s="349" t="s">
        <v>1004</v>
      </c>
      <c r="C71" s="140" t="s">
        <v>1005</v>
      </c>
      <c r="D71" s="649" t="s">
        <v>1006</v>
      </c>
      <c r="E71" s="650"/>
      <c r="F71" s="650"/>
      <c r="G71" s="650"/>
      <c r="H71" s="650"/>
      <c r="I71" s="650"/>
      <c r="J71" s="650"/>
      <c r="K71" s="650"/>
      <c r="L71" s="650"/>
      <c r="M71" s="650"/>
      <c r="N71" s="650"/>
      <c r="O71" s="650"/>
      <c r="P71" s="332"/>
    </row>
    <row r="72" spans="1:16" s="1" customFormat="1" ht="244.5" customHeight="1" x14ac:dyDescent="0.3">
      <c r="A72" s="353" t="s">
        <v>1007</v>
      </c>
      <c r="B72" s="20" t="s">
        <v>1008</v>
      </c>
      <c r="C72" s="590"/>
      <c r="D72" s="9"/>
      <c r="E72" s="29"/>
      <c r="F72" s="29">
        <v>2.6700000000000002E-2</v>
      </c>
      <c r="G72" s="29">
        <v>3.5900000000000001E-2</v>
      </c>
      <c r="H72" s="29">
        <v>8.3599999999999994E-2</v>
      </c>
      <c r="I72" s="29">
        <f>SUM(F72:H72)</f>
        <v>0.1462</v>
      </c>
      <c r="J72" s="652" t="s">
        <v>1009</v>
      </c>
      <c r="K72" s="23" t="s">
        <v>995</v>
      </c>
      <c r="L72" s="16">
        <v>6</v>
      </c>
      <c r="M72" s="16">
        <v>6</v>
      </c>
      <c r="N72" s="16">
        <v>10</v>
      </c>
      <c r="O72" s="16">
        <v>6</v>
      </c>
      <c r="P72" s="589"/>
    </row>
    <row r="73" spans="1:16" s="653" customFormat="1" ht="312" customHeight="1" x14ac:dyDescent="0.3">
      <c r="A73" s="203" t="s">
        <v>1010</v>
      </c>
      <c r="B73" s="146" t="s">
        <v>1011</v>
      </c>
      <c r="C73" s="146" t="s">
        <v>1012</v>
      </c>
      <c r="D73" s="70" t="s">
        <v>1013</v>
      </c>
      <c r="E73" s="443"/>
      <c r="F73" s="443">
        <v>0.20200000000000001</v>
      </c>
      <c r="G73" s="443">
        <v>0.69620000000000004</v>
      </c>
      <c r="H73" s="443">
        <v>1.6199999999999999E-2</v>
      </c>
      <c r="I73" s="443">
        <f>SUM(F73:H73)</f>
        <v>0.9144000000000001</v>
      </c>
      <c r="J73" s="82" t="s">
        <v>1014</v>
      </c>
      <c r="K73" s="363" t="s">
        <v>995</v>
      </c>
      <c r="L73" s="83">
        <v>6</v>
      </c>
      <c r="M73" s="83">
        <v>6</v>
      </c>
      <c r="N73" s="83">
        <v>10</v>
      </c>
      <c r="O73" s="83">
        <v>6</v>
      </c>
      <c r="P73" s="83"/>
    </row>
    <row r="74" spans="1:16" s="645" customFormat="1" ht="366" customHeight="1" x14ac:dyDescent="0.2">
      <c r="A74" s="349"/>
      <c r="B74" s="140" t="s">
        <v>1015</v>
      </c>
      <c r="C74" s="349" t="s">
        <v>1016</v>
      </c>
      <c r="D74" s="434"/>
      <c r="E74" s="523"/>
      <c r="F74" s="523"/>
      <c r="G74" s="523"/>
      <c r="H74" s="523"/>
      <c r="I74" s="440"/>
      <c r="J74" s="646"/>
      <c r="K74" s="371"/>
      <c r="L74" s="332"/>
      <c r="M74" s="332"/>
      <c r="N74" s="332"/>
      <c r="O74" s="332"/>
      <c r="P74" s="647"/>
    </row>
    <row r="75" spans="1:16" s="3" customFormat="1" ht="273" customHeight="1" x14ac:dyDescent="0.2">
      <c r="A75" s="203"/>
      <c r="B75" s="654"/>
      <c r="C75" s="146" t="s">
        <v>1017</v>
      </c>
      <c r="D75" s="28"/>
      <c r="E75" s="581"/>
      <c r="F75" s="581"/>
      <c r="G75" s="581"/>
      <c r="H75" s="581"/>
      <c r="I75" s="581"/>
      <c r="J75" s="83"/>
      <c r="K75" s="83"/>
      <c r="L75" s="83"/>
      <c r="M75" s="83"/>
      <c r="N75" s="83"/>
      <c r="O75" s="83"/>
      <c r="P75" s="655"/>
    </row>
    <row r="76" spans="1:16" s="3" customFormat="1" ht="132.75" customHeight="1" x14ac:dyDescent="0.3">
      <c r="A76" s="656"/>
      <c r="B76" s="657"/>
      <c r="C76" s="330" t="s">
        <v>1018</v>
      </c>
      <c r="D76" s="420"/>
      <c r="E76" s="575"/>
      <c r="F76" s="575"/>
      <c r="G76" s="575"/>
      <c r="H76" s="575"/>
      <c r="I76" s="575"/>
      <c r="J76" s="332"/>
      <c r="K76" s="332"/>
      <c r="L76" s="332"/>
      <c r="M76" s="332"/>
      <c r="N76" s="332"/>
      <c r="O76" s="332"/>
      <c r="P76" s="421"/>
    </row>
    <row r="77" spans="1:16" s="2" customFormat="1" ht="228" customHeight="1" x14ac:dyDescent="0.3">
      <c r="A77" s="13" t="s">
        <v>1019</v>
      </c>
      <c r="B77" s="13" t="s">
        <v>1020</v>
      </c>
      <c r="C77" s="20" t="s">
        <v>1021</v>
      </c>
      <c r="D77" s="26" t="s">
        <v>1022</v>
      </c>
      <c r="E77" s="31"/>
      <c r="F77" s="31">
        <v>1.111</v>
      </c>
      <c r="G77" s="31"/>
      <c r="H77" s="31"/>
      <c r="I77" s="576">
        <f>SUM(F77:H77)</f>
        <v>1.111</v>
      </c>
      <c r="J77" s="658" t="s">
        <v>1023</v>
      </c>
      <c r="K77" s="23" t="s">
        <v>995</v>
      </c>
      <c r="L77" s="16">
        <v>6</v>
      </c>
      <c r="M77" s="16">
        <v>6</v>
      </c>
      <c r="N77" s="16">
        <v>10</v>
      </c>
      <c r="O77" s="16">
        <v>6</v>
      </c>
      <c r="P77" s="16"/>
    </row>
    <row r="78" spans="1:16" s="653" customFormat="1" ht="246" customHeight="1" x14ac:dyDescent="0.3">
      <c r="A78" s="28" t="s">
        <v>1024</v>
      </c>
      <c r="B78" s="146" t="s">
        <v>1025</v>
      </c>
      <c r="C78" s="203" t="s">
        <v>1026</v>
      </c>
      <c r="D78" s="654" t="s">
        <v>1027</v>
      </c>
      <c r="E78" s="443">
        <v>0.20799999999999999</v>
      </c>
      <c r="F78" s="443">
        <v>0.03</v>
      </c>
      <c r="G78" s="443">
        <v>0.03</v>
      </c>
      <c r="H78" s="443">
        <v>0.03</v>
      </c>
      <c r="I78" s="659">
        <f>SUM(E78:H78)</f>
        <v>0.29800000000000004</v>
      </c>
      <c r="J78" s="648" t="s">
        <v>1028</v>
      </c>
      <c r="K78" s="363" t="s">
        <v>995</v>
      </c>
      <c r="L78" s="83">
        <v>6</v>
      </c>
      <c r="M78" s="83">
        <v>6</v>
      </c>
      <c r="N78" s="83">
        <v>10</v>
      </c>
      <c r="O78" s="83">
        <v>6</v>
      </c>
      <c r="P78" s="83"/>
    </row>
    <row r="79" spans="1:16" s="1" customFormat="1" ht="246.75" customHeight="1" x14ac:dyDescent="0.3">
      <c r="A79" s="337" t="s">
        <v>1029</v>
      </c>
      <c r="B79" s="657" t="s">
        <v>1030</v>
      </c>
      <c r="C79" s="660" t="s">
        <v>1031</v>
      </c>
      <c r="D79" s="657" t="s">
        <v>1032</v>
      </c>
      <c r="E79" s="444" t="s">
        <v>1033</v>
      </c>
      <c r="F79" s="444" t="s">
        <v>1033</v>
      </c>
      <c r="G79" s="444" t="s">
        <v>1033</v>
      </c>
      <c r="H79" s="444">
        <v>0.15</v>
      </c>
      <c r="I79" s="574">
        <f>SUM(E79:H79)</f>
        <v>0.15</v>
      </c>
      <c r="J79" s="332" t="s">
        <v>1034</v>
      </c>
      <c r="K79" s="371" t="s">
        <v>995</v>
      </c>
      <c r="L79" s="332">
        <v>6</v>
      </c>
      <c r="M79" s="332">
        <v>6</v>
      </c>
      <c r="N79" s="332">
        <v>4</v>
      </c>
      <c r="O79" s="332">
        <v>6</v>
      </c>
      <c r="P79" s="332"/>
    </row>
    <row r="80" spans="1:16" s="1" customFormat="1" ht="109.5" customHeight="1" x14ac:dyDescent="0.3">
      <c r="A80" s="341"/>
      <c r="B80" s="145" t="s">
        <v>1035</v>
      </c>
      <c r="C80" s="661"/>
      <c r="D80" s="662"/>
      <c r="E80" s="31"/>
      <c r="F80" s="31"/>
      <c r="G80" s="31"/>
      <c r="H80" s="31"/>
      <c r="I80" s="576"/>
      <c r="J80" s="16"/>
      <c r="K80" s="16"/>
      <c r="L80" s="16"/>
      <c r="M80" s="16"/>
      <c r="N80" s="16"/>
      <c r="O80" s="16"/>
      <c r="P80" s="16"/>
    </row>
    <row r="81" spans="1:16" s="1" customFormat="1" ht="281.25" customHeight="1" x14ac:dyDescent="0.3">
      <c r="A81" s="204" t="s">
        <v>1036</v>
      </c>
      <c r="B81" s="28" t="s">
        <v>1037</v>
      </c>
      <c r="C81" s="82" t="s">
        <v>1038</v>
      </c>
      <c r="D81" s="82" t="s">
        <v>1039</v>
      </c>
      <c r="E81" s="445">
        <v>2.8400000000000002E-2</v>
      </c>
      <c r="F81" s="445">
        <v>6.9000000000000006E-2</v>
      </c>
      <c r="G81" s="445"/>
      <c r="H81" s="445"/>
      <c r="I81" s="445">
        <v>9.74E-2</v>
      </c>
      <c r="J81" s="599" t="s">
        <v>1040</v>
      </c>
      <c r="K81" s="363" t="s">
        <v>995</v>
      </c>
      <c r="L81" s="83">
        <v>6</v>
      </c>
      <c r="M81" s="83">
        <v>6</v>
      </c>
      <c r="N81" s="83">
        <v>10</v>
      </c>
      <c r="O81" s="83">
        <v>6</v>
      </c>
      <c r="P81" s="83"/>
    </row>
    <row r="82" spans="1:16" s="298" customFormat="1" ht="57.75" customHeight="1" x14ac:dyDescent="0.2">
      <c r="A82" s="337" t="s">
        <v>1041</v>
      </c>
      <c r="B82" s="337" t="s">
        <v>1042</v>
      </c>
      <c r="C82" s="140" t="s">
        <v>1043</v>
      </c>
      <c r="D82" s="69" t="s">
        <v>1044</v>
      </c>
      <c r="E82" s="444"/>
      <c r="F82" s="444"/>
      <c r="G82" s="444">
        <v>0.115</v>
      </c>
      <c r="H82" s="444"/>
      <c r="I82" s="574">
        <f t="shared" ref="I82:I92" si="1">SUM(E82:H82)</f>
        <v>0.115</v>
      </c>
      <c r="J82" s="663" t="s">
        <v>1045</v>
      </c>
      <c r="K82" s="332" t="s">
        <v>444</v>
      </c>
      <c r="L82" s="332">
        <v>4</v>
      </c>
      <c r="M82" s="332" t="s">
        <v>1046</v>
      </c>
      <c r="N82" s="332">
        <v>4</v>
      </c>
      <c r="O82" s="332">
        <v>6</v>
      </c>
      <c r="P82" s="664"/>
    </row>
    <row r="83" spans="1:16" s="298" customFormat="1" ht="59.25" customHeight="1" x14ac:dyDescent="0.2">
      <c r="A83" s="429" t="s">
        <v>1047</v>
      </c>
      <c r="B83" s="341" t="s">
        <v>1048</v>
      </c>
      <c r="C83" s="20" t="s">
        <v>1049</v>
      </c>
      <c r="D83" s="13" t="s">
        <v>1050</v>
      </c>
      <c r="E83" s="31"/>
      <c r="F83" s="31"/>
      <c r="G83" s="31">
        <v>0.36199999999999999</v>
      </c>
      <c r="H83" s="31"/>
      <c r="I83" s="576">
        <f t="shared" si="1"/>
        <v>0.36199999999999999</v>
      </c>
      <c r="J83" s="665" t="s">
        <v>1051</v>
      </c>
      <c r="K83" s="16" t="s">
        <v>444</v>
      </c>
      <c r="L83" s="16">
        <v>4</v>
      </c>
      <c r="M83" s="16" t="s">
        <v>1046</v>
      </c>
      <c r="N83" s="16">
        <v>4</v>
      </c>
      <c r="O83" s="16">
        <v>6</v>
      </c>
      <c r="P83" s="666"/>
    </row>
    <row r="84" spans="1:16" s="298" customFormat="1" ht="75" x14ac:dyDescent="0.2">
      <c r="A84" s="341" t="s">
        <v>1052</v>
      </c>
      <c r="B84" s="341" t="s">
        <v>1053</v>
      </c>
      <c r="C84" s="20" t="s">
        <v>1054</v>
      </c>
      <c r="D84" s="13" t="s">
        <v>1055</v>
      </c>
      <c r="E84" s="31"/>
      <c r="F84" s="31"/>
      <c r="G84" s="31">
        <v>0.15</v>
      </c>
      <c r="H84" s="31"/>
      <c r="I84" s="576">
        <f t="shared" si="1"/>
        <v>0.15</v>
      </c>
      <c r="J84" s="665" t="s">
        <v>1051</v>
      </c>
      <c r="K84" s="16" t="s">
        <v>444</v>
      </c>
      <c r="L84" s="16">
        <v>4</v>
      </c>
      <c r="M84" s="16">
        <v>10</v>
      </c>
      <c r="N84" s="16">
        <v>4</v>
      </c>
      <c r="O84" s="16" t="s">
        <v>1056</v>
      </c>
      <c r="P84" s="666"/>
    </row>
    <row r="85" spans="1:16" s="298" customFormat="1" ht="56.25" x14ac:dyDescent="0.2">
      <c r="A85" s="341" t="s">
        <v>1057</v>
      </c>
      <c r="B85" s="341" t="s">
        <v>1058</v>
      </c>
      <c r="C85" s="20" t="s">
        <v>1059</v>
      </c>
      <c r="D85" s="9" t="s">
        <v>1060</v>
      </c>
      <c r="E85" s="31"/>
      <c r="F85" s="31"/>
      <c r="G85" s="31"/>
      <c r="H85" s="31">
        <v>0.15</v>
      </c>
      <c r="I85" s="31">
        <f t="shared" si="1"/>
        <v>0.15</v>
      </c>
      <c r="J85" s="665" t="s">
        <v>1061</v>
      </c>
      <c r="K85" s="16" t="s">
        <v>444</v>
      </c>
      <c r="L85" s="16">
        <v>4</v>
      </c>
      <c r="M85" s="16" t="s">
        <v>1062</v>
      </c>
      <c r="N85" s="16">
        <v>4</v>
      </c>
      <c r="O85" s="16">
        <v>6</v>
      </c>
      <c r="P85" s="666"/>
    </row>
    <row r="86" spans="1:16" s="298" customFormat="1" ht="56.25" x14ac:dyDescent="0.2">
      <c r="A86" s="341" t="s">
        <v>1063</v>
      </c>
      <c r="B86" s="341" t="s">
        <v>1064</v>
      </c>
      <c r="C86" s="20" t="s">
        <v>1065</v>
      </c>
      <c r="D86" s="9" t="s">
        <v>1066</v>
      </c>
      <c r="E86" s="31"/>
      <c r="F86" s="31"/>
      <c r="G86" s="31"/>
      <c r="H86" s="31">
        <v>0.15</v>
      </c>
      <c r="I86" s="31">
        <f t="shared" si="1"/>
        <v>0.15</v>
      </c>
      <c r="J86" s="665" t="s">
        <v>1067</v>
      </c>
      <c r="K86" s="16" t="s">
        <v>444</v>
      </c>
      <c r="L86" s="16">
        <v>4</v>
      </c>
      <c r="M86" s="16">
        <v>10</v>
      </c>
      <c r="N86" s="16" t="s">
        <v>1068</v>
      </c>
      <c r="O86" s="16">
        <v>6</v>
      </c>
      <c r="P86" s="666"/>
    </row>
    <row r="87" spans="1:16" s="298" customFormat="1" ht="54.75" customHeight="1" x14ac:dyDescent="0.2">
      <c r="A87" s="341" t="s">
        <v>1069</v>
      </c>
      <c r="B87" s="341" t="s">
        <v>1070</v>
      </c>
      <c r="C87" s="20" t="s">
        <v>1071</v>
      </c>
      <c r="D87" s="13" t="s">
        <v>1072</v>
      </c>
      <c r="E87" s="31"/>
      <c r="F87" s="31"/>
      <c r="G87" s="31"/>
      <c r="H87" s="31">
        <v>0.5</v>
      </c>
      <c r="I87" s="31">
        <f t="shared" si="1"/>
        <v>0.5</v>
      </c>
      <c r="J87" s="454" t="s">
        <v>1073</v>
      </c>
      <c r="K87" s="16" t="s">
        <v>444</v>
      </c>
      <c r="L87" s="16">
        <v>4</v>
      </c>
      <c r="M87" s="16" t="s">
        <v>1074</v>
      </c>
      <c r="N87" s="16" t="s">
        <v>1068</v>
      </c>
      <c r="O87" s="16">
        <v>6</v>
      </c>
      <c r="P87" s="666"/>
    </row>
    <row r="88" spans="1:16" s="298" customFormat="1" ht="56.25" x14ac:dyDescent="0.2">
      <c r="A88" s="341" t="s">
        <v>1075</v>
      </c>
      <c r="B88" s="341" t="s">
        <v>1076</v>
      </c>
      <c r="C88" s="20" t="s">
        <v>1077</v>
      </c>
      <c r="D88" s="13" t="s">
        <v>1078</v>
      </c>
      <c r="E88" s="31"/>
      <c r="F88" s="31"/>
      <c r="G88" s="31"/>
      <c r="H88" s="31"/>
      <c r="I88" s="31"/>
      <c r="J88" s="665"/>
      <c r="K88" s="16" t="s">
        <v>444</v>
      </c>
      <c r="L88" s="16">
        <v>4</v>
      </c>
      <c r="M88" s="16" t="s">
        <v>1079</v>
      </c>
      <c r="N88" s="16">
        <v>4</v>
      </c>
      <c r="O88" s="16">
        <v>4</v>
      </c>
      <c r="P88" s="666"/>
    </row>
    <row r="89" spans="1:16" s="298" customFormat="1" x14ac:dyDescent="0.2">
      <c r="A89" s="341" t="s">
        <v>1080</v>
      </c>
      <c r="B89" s="341"/>
      <c r="C89" s="20"/>
      <c r="D89" s="13"/>
      <c r="E89" s="31"/>
      <c r="F89" s="31">
        <v>0.02</v>
      </c>
      <c r="G89" s="31"/>
      <c r="H89" s="31"/>
      <c r="I89" s="31">
        <f t="shared" si="1"/>
        <v>0.02</v>
      </c>
      <c r="J89" s="665" t="s">
        <v>1081</v>
      </c>
      <c r="K89" s="16"/>
      <c r="L89" s="16"/>
      <c r="M89" s="16"/>
      <c r="N89" s="16"/>
      <c r="O89" s="16"/>
      <c r="P89" s="666"/>
    </row>
    <row r="90" spans="1:16" s="298" customFormat="1" x14ac:dyDescent="0.2">
      <c r="A90" s="341" t="s">
        <v>1082</v>
      </c>
      <c r="B90" s="341"/>
      <c r="C90" s="20"/>
      <c r="D90" s="13"/>
      <c r="E90" s="31"/>
      <c r="F90" s="31"/>
      <c r="G90" s="31">
        <v>0.02</v>
      </c>
      <c r="H90" s="31"/>
      <c r="I90" s="31">
        <f t="shared" si="1"/>
        <v>0.02</v>
      </c>
      <c r="J90" s="665" t="s">
        <v>1051</v>
      </c>
      <c r="K90" s="16"/>
      <c r="L90" s="16"/>
      <c r="M90" s="16"/>
      <c r="N90" s="16"/>
      <c r="O90" s="16"/>
      <c r="P90" s="666"/>
    </row>
    <row r="91" spans="1:16" s="298" customFormat="1" x14ac:dyDescent="0.2">
      <c r="A91" s="341" t="s">
        <v>1083</v>
      </c>
      <c r="B91" s="341"/>
      <c r="C91" s="20"/>
      <c r="D91" s="13"/>
      <c r="E91" s="31"/>
      <c r="F91" s="31"/>
      <c r="G91" s="31">
        <v>0.02</v>
      </c>
      <c r="H91" s="31"/>
      <c r="I91" s="31">
        <f t="shared" si="1"/>
        <v>0.02</v>
      </c>
      <c r="J91" s="665" t="s">
        <v>1084</v>
      </c>
      <c r="K91" s="16"/>
      <c r="L91" s="16"/>
      <c r="M91" s="16"/>
      <c r="N91" s="16"/>
      <c r="O91" s="16"/>
      <c r="P91" s="666"/>
    </row>
    <row r="92" spans="1:16" s="298" customFormat="1" x14ac:dyDescent="0.2">
      <c r="A92" s="341" t="s">
        <v>1085</v>
      </c>
      <c r="B92" s="341"/>
      <c r="C92" s="20"/>
      <c r="D92" s="13"/>
      <c r="E92" s="31"/>
      <c r="F92" s="31"/>
      <c r="G92" s="31"/>
      <c r="H92" s="31">
        <v>0.02</v>
      </c>
      <c r="I92" s="31">
        <f t="shared" si="1"/>
        <v>0.02</v>
      </c>
      <c r="J92" s="665" t="s">
        <v>1067</v>
      </c>
      <c r="K92" s="16"/>
      <c r="L92" s="16"/>
      <c r="M92" s="16"/>
      <c r="N92" s="16"/>
      <c r="O92" s="16"/>
      <c r="P92" s="666"/>
    </row>
    <row r="93" spans="1:16" s="298" customFormat="1" ht="56.25" x14ac:dyDescent="0.2">
      <c r="A93" s="341" t="s">
        <v>1086</v>
      </c>
      <c r="B93" s="341" t="s">
        <v>1087</v>
      </c>
      <c r="C93" s="20" t="s">
        <v>1088</v>
      </c>
      <c r="D93" s="13" t="s">
        <v>1089</v>
      </c>
      <c r="E93" s="31"/>
      <c r="F93" s="31"/>
      <c r="G93" s="31"/>
      <c r="H93" s="31"/>
      <c r="I93" s="31"/>
      <c r="J93" s="665"/>
      <c r="K93" s="16" t="s">
        <v>444</v>
      </c>
      <c r="L93" s="16">
        <v>4</v>
      </c>
      <c r="M93" s="16">
        <v>1</v>
      </c>
      <c r="N93" s="16" t="s">
        <v>1090</v>
      </c>
      <c r="O93" s="16" t="s">
        <v>1062</v>
      </c>
      <c r="P93" s="666"/>
    </row>
    <row r="94" spans="1:16" s="298" customFormat="1" x14ac:dyDescent="0.2">
      <c r="A94" s="341" t="s">
        <v>1091</v>
      </c>
      <c r="B94" s="341"/>
      <c r="C94" s="20"/>
      <c r="D94" s="13"/>
      <c r="E94" s="31"/>
      <c r="F94" s="31"/>
      <c r="G94" s="31">
        <v>0.2</v>
      </c>
      <c r="H94" s="31"/>
      <c r="I94" s="31">
        <f t="shared" ref="I94:I102" si="2">SUM(E94:H94)</f>
        <v>0.2</v>
      </c>
      <c r="J94" s="665" t="s">
        <v>1051</v>
      </c>
      <c r="K94" s="16"/>
      <c r="L94" s="16"/>
      <c r="M94" s="16"/>
      <c r="N94" s="16"/>
      <c r="O94" s="16"/>
      <c r="P94" s="666"/>
    </row>
    <row r="95" spans="1:16" s="298" customFormat="1" x14ac:dyDescent="0.2">
      <c r="A95" s="341" t="s">
        <v>1092</v>
      </c>
      <c r="B95" s="341"/>
      <c r="C95" s="20"/>
      <c r="D95" s="13"/>
      <c r="E95" s="31"/>
      <c r="F95" s="31"/>
      <c r="G95" s="31"/>
      <c r="H95" s="31">
        <v>0.2</v>
      </c>
      <c r="I95" s="31">
        <f t="shared" si="2"/>
        <v>0.2</v>
      </c>
      <c r="J95" s="454" t="s">
        <v>1093</v>
      </c>
      <c r="K95" s="16"/>
      <c r="L95" s="16"/>
      <c r="M95" s="16"/>
      <c r="N95" s="16"/>
      <c r="O95" s="16"/>
      <c r="P95" s="666"/>
    </row>
    <row r="96" spans="1:16" s="298" customFormat="1" x14ac:dyDescent="0.2">
      <c r="A96" s="204" t="s">
        <v>1094</v>
      </c>
      <c r="B96" s="204"/>
      <c r="C96" s="82"/>
      <c r="D96" s="28"/>
      <c r="E96" s="445"/>
      <c r="F96" s="445"/>
      <c r="G96" s="445"/>
      <c r="H96" s="445">
        <v>0.2</v>
      </c>
      <c r="I96" s="445">
        <f t="shared" si="2"/>
        <v>0.2</v>
      </c>
      <c r="J96" s="599" t="s">
        <v>1093</v>
      </c>
      <c r="K96" s="83"/>
      <c r="L96" s="83"/>
      <c r="M96" s="83"/>
      <c r="N96" s="83"/>
      <c r="O96" s="83"/>
      <c r="P96" s="667"/>
    </row>
    <row r="97" spans="1:16" s="298" customFormat="1" ht="56.25" x14ac:dyDescent="0.2">
      <c r="A97" s="337" t="s">
        <v>1095</v>
      </c>
      <c r="B97" s="337" t="s">
        <v>1087</v>
      </c>
      <c r="C97" s="140" t="s">
        <v>1096</v>
      </c>
      <c r="D97" s="420" t="s">
        <v>1066</v>
      </c>
      <c r="E97" s="444"/>
      <c r="F97" s="444"/>
      <c r="G97" s="444"/>
      <c r="H97" s="444"/>
      <c r="I97" s="444"/>
      <c r="J97" s="663"/>
      <c r="K97" s="332" t="s">
        <v>444</v>
      </c>
      <c r="L97" s="332">
        <v>4</v>
      </c>
      <c r="M97" s="332">
        <v>1</v>
      </c>
      <c r="N97" s="332" t="s">
        <v>1097</v>
      </c>
      <c r="O97" s="332">
        <v>6</v>
      </c>
      <c r="P97" s="664"/>
    </row>
    <row r="98" spans="1:16" s="298" customFormat="1" ht="37.5" x14ac:dyDescent="0.2">
      <c r="A98" s="341" t="s">
        <v>1098</v>
      </c>
      <c r="B98" s="341"/>
      <c r="C98" s="20"/>
      <c r="D98" s="9"/>
      <c r="E98" s="31"/>
      <c r="F98" s="31">
        <v>0.15</v>
      </c>
      <c r="G98" s="31"/>
      <c r="H98" s="31"/>
      <c r="I98" s="31">
        <f t="shared" si="2"/>
        <v>0.15</v>
      </c>
      <c r="J98" s="665" t="s">
        <v>1081</v>
      </c>
      <c r="K98" s="16"/>
      <c r="L98" s="16"/>
      <c r="M98" s="16"/>
      <c r="N98" s="16"/>
      <c r="O98" s="16"/>
      <c r="P98" s="666"/>
    </row>
    <row r="99" spans="1:16" s="298" customFormat="1" ht="37.5" x14ac:dyDescent="0.2">
      <c r="A99" s="341" t="s">
        <v>1099</v>
      </c>
      <c r="B99" s="341"/>
      <c r="C99" s="20"/>
      <c r="D99" s="9"/>
      <c r="E99" s="31"/>
      <c r="F99" s="31">
        <v>0.15</v>
      </c>
      <c r="G99" s="31"/>
      <c r="H99" s="31"/>
      <c r="I99" s="31">
        <f t="shared" si="2"/>
        <v>0.15</v>
      </c>
      <c r="J99" s="665" t="s">
        <v>179</v>
      </c>
      <c r="K99" s="16"/>
      <c r="L99" s="16"/>
      <c r="M99" s="16"/>
      <c r="N99" s="16"/>
      <c r="O99" s="16"/>
      <c r="P99" s="666"/>
    </row>
    <row r="100" spans="1:16" s="298" customFormat="1" ht="37.5" x14ac:dyDescent="0.2">
      <c r="A100" s="341" t="s">
        <v>1100</v>
      </c>
      <c r="B100" s="341"/>
      <c r="C100" s="20"/>
      <c r="D100" s="9"/>
      <c r="E100" s="31"/>
      <c r="F100" s="31"/>
      <c r="G100" s="31">
        <v>0.15</v>
      </c>
      <c r="H100" s="31"/>
      <c r="I100" s="31">
        <f t="shared" si="2"/>
        <v>0.15</v>
      </c>
      <c r="J100" s="665" t="s">
        <v>1084</v>
      </c>
      <c r="K100" s="16"/>
      <c r="L100" s="16"/>
      <c r="M100" s="16"/>
      <c r="N100" s="16"/>
      <c r="O100" s="16"/>
      <c r="P100" s="666"/>
    </row>
    <row r="101" spans="1:16" s="298" customFormat="1" ht="37.5" x14ac:dyDescent="0.2">
      <c r="A101" s="341" t="s">
        <v>1101</v>
      </c>
      <c r="B101" s="341"/>
      <c r="C101" s="20"/>
      <c r="D101" s="9"/>
      <c r="E101" s="31"/>
      <c r="F101" s="31"/>
      <c r="G101" s="31"/>
      <c r="H101" s="31">
        <v>0.15</v>
      </c>
      <c r="I101" s="31">
        <f t="shared" si="2"/>
        <v>0.15</v>
      </c>
      <c r="J101" s="665" t="s">
        <v>1102</v>
      </c>
      <c r="K101" s="16"/>
      <c r="L101" s="16"/>
      <c r="M101" s="16"/>
      <c r="N101" s="16"/>
      <c r="O101" s="16"/>
      <c r="P101" s="666"/>
    </row>
    <row r="102" spans="1:16" s="298" customFormat="1" ht="56.25" x14ac:dyDescent="0.2">
      <c r="A102" s="341" t="s">
        <v>1103</v>
      </c>
      <c r="B102" s="12" t="s">
        <v>1087</v>
      </c>
      <c r="C102" s="20" t="s">
        <v>1104</v>
      </c>
      <c r="D102" s="12" t="s">
        <v>1060</v>
      </c>
      <c r="E102" s="634"/>
      <c r="F102" s="31">
        <v>0.1</v>
      </c>
      <c r="G102" s="634"/>
      <c r="H102" s="634"/>
      <c r="I102" s="668">
        <f t="shared" si="2"/>
        <v>0.1</v>
      </c>
      <c r="J102" s="665" t="s">
        <v>1081</v>
      </c>
      <c r="K102" s="16" t="s">
        <v>444</v>
      </c>
      <c r="L102" s="16">
        <v>4</v>
      </c>
      <c r="M102" s="16">
        <v>10</v>
      </c>
      <c r="N102" s="16" t="s">
        <v>1097</v>
      </c>
      <c r="O102" s="16">
        <v>6</v>
      </c>
      <c r="P102" s="666"/>
    </row>
    <row r="103" spans="1:16" s="298" customFormat="1" ht="72" customHeight="1" x14ac:dyDescent="0.2">
      <c r="A103" s="341" t="s">
        <v>1105</v>
      </c>
      <c r="B103" s="9" t="s">
        <v>1087</v>
      </c>
      <c r="C103" s="20" t="s">
        <v>1106</v>
      </c>
      <c r="D103" s="13" t="s">
        <v>1107</v>
      </c>
      <c r="E103" s="634"/>
      <c r="F103" s="634"/>
      <c r="G103" s="634"/>
      <c r="H103" s="31">
        <v>0.27</v>
      </c>
      <c r="I103" s="31">
        <v>0.27</v>
      </c>
      <c r="J103" s="625" t="s">
        <v>1073</v>
      </c>
      <c r="K103" s="16" t="s">
        <v>444</v>
      </c>
      <c r="L103" s="16">
        <v>4</v>
      </c>
      <c r="M103" s="16">
        <v>10</v>
      </c>
      <c r="N103" s="16">
        <v>4</v>
      </c>
      <c r="O103" s="16">
        <v>6</v>
      </c>
      <c r="P103" s="666"/>
    </row>
    <row r="104" spans="1:16" s="298" customFormat="1" ht="56.25" customHeight="1" x14ac:dyDescent="0.2">
      <c r="A104" s="341" t="s">
        <v>1108</v>
      </c>
      <c r="B104" s="13" t="s">
        <v>1109</v>
      </c>
      <c r="C104" s="20" t="s">
        <v>1110</v>
      </c>
      <c r="D104" s="12" t="s">
        <v>1066</v>
      </c>
      <c r="E104" s="31"/>
      <c r="F104" s="29">
        <v>0.25</v>
      </c>
      <c r="G104" s="29">
        <v>0.25</v>
      </c>
      <c r="H104" s="29">
        <v>0.25</v>
      </c>
      <c r="I104" s="31">
        <v>0.75</v>
      </c>
      <c r="J104" s="625" t="s">
        <v>1111</v>
      </c>
      <c r="K104" s="16" t="s">
        <v>444</v>
      </c>
      <c r="L104" s="16">
        <v>6</v>
      </c>
      <c r="M104" s="16">
        <v>1</v>
      </c>
      <c r="N104" s="16">
        <v>4</v>
      </c>
      <c r="O104" s="16">
        <v>2</v>
      </c>
      <c r="P104" s="666"/>
    </row>
    <row r="105" spans="1:16" s="298" customFormat="1" ht="54" customHeight="1" x14ac:dyDescent="0.2">
      <c r="A105" s="341" t="s">
        <v>1112</v>
      </c>
      <c r="B105" s="13" t="s">
        <v>1109</v>
      </c>
      <c r="C105" s="20" t="s">
        <v>1110</v>
      </c>
      <c r="D105" s="12" t="s">
        <v>1066</v>
      </c>
      <c r="E105" s="31"/>
      <c r="F105" s="31"/>
      <c r="G105" s="29">
        <v>7.4999999999999997E-3</v>
      </c>
      <c r="H105" s="29">
        <v>7.4999999999999997E-3</v>
      </c>
      <c r="I105" s="31">
        <v>1.4999999999999999E-2</v>
      </c>
      <c r="J105" s="625" t="s">
        <v>1113</v>
      </c>
      <c r="K105" s="16" t="s">
        <v>444</v>
      </c>
      <c r="L105" s="16">
        <v>6</v>
      </c>
      <c r="M105" s="16">
        <v>1</v>
      </c>
      <c r="N105" s="16">
        <v>4</v>
      </c>
      <c r="O105" s="16">
        <v>2</v>
      </c>
      <c r="P105" s="666"/>
    </row>
    <row r="106" spans="1:16" s="298" customFormat="1" ht="56.25" x14ac:dyDescent="0.2">
      <c r="A106" s="341" t="s">
        <v>1114</v>
      </c>
      <c r="B106" s="13" t="s">
        <v>1115</v>
      </c>
      <c r="C106" s="20" t="s">
        <v>1116</v>
      </c>
      <c r="D106" s="12" t="s">
        <v>1060</v>
      </c>
      <c r="E106" s="31"/>
      <c r="F106" s="31"/>
      <c r="G106" s="31"/>
      <c r="H106" s="31"/>
      <c r="I106" s="31"/>
      <c r="J106" s="625"/>
      <c r="K106" s="16" t="s">
        <v>444</v>
      </c>
      <c r="L106" s="16">
        <v>6</v>
      </c>
      <c r="M106" s="16" t="s">
        <v>1117</v>
      </c>
      <c r="N106" s="16">
        <v>4</v>
      </c>
      <c r="O106" s="16">
        <v>2</v>
      </c>
      <c r="P106" s="666"/>
    </row>
    <row r="107" spans="1:16" s="298" customFormat="1" x14ac:dyDescent="0.2">
      <c r="A107" s="341" t="s">
        <v>1118</v>
      </c>
      <c r="B107" s="13"/>
      <c r="C107" s="20"/>
      <c r="D107" s="12"/>
      <c r="E107" s="31"/>
      <c r="F107" s="31"/>
      <c r="G107" s="29">
        <v>0.37</v>
      </c>
      <c r="H107" s="29">
        <v>0.37</v>
      </c>
      <c r="I107" s="31">
        <f>SUM(G107:H107)</f>
        <v>0.74</v>
      </c>
      <c r="J107" s="454" t="s">
        <v>1119</v>
      </c>
      <c r="K107" s="16"/>
      <c r="L107" s="16"/>
      <c r="M107" s="16"/>
      <c r="N107" s="16"/>
      <c r="O107" s="16"/>
      <c r="P107" s="666"/>
    </row>
    <row r="108" spans="1:16" s="298" customFormat="1" x14ac:dyDescent="0.2">
      <c r="A108" s="341" t="s">
        <v>1120</v>
      </c>
      <c r="B108" s="13"/>
      <c r="C108" s="20"/>
      <c r="D108" s="12"/>
      <c r="E108" s="31"/>
      <c r="F108" s="31"/>
      <c r="G108" s="29">
        <v>7.0000000000000007E-2</v>
      </c>
      <c r="H108" s="29">
        <v>7.0000000000000007E-2</v>
      </c>
      <c r="I108" s="31">
        <f>SUM(G108:H108)</f>
        <v>0.14000000000000001</v>
      </c>
      <c r="J108" s="454" t="s">
        <v>1119</v>
      </c>
      <c r="K108" s="16"/>
      <c r="L108" s="16"/>
      <c r="M108" s="16"/>
      <c r="N108" s="16"/>
      <c r="O108" s="16"/>
      <c r="P108" s="666"/>
    </row>
    <row r="109" spans="1:16" s="298" customFormat="1" x14ac:dyDescent="0.2">
      <c r="A109" s="341" t="s">
        <v>1121</v>
      </c>
      <c r="B109" s="13"/>
      <c r="C109" s="20"/>
      <c r="D109" s="12"/>
      <c r="E109" s="31"/>
      <c r="F109" s="31"/>
      <c r="G109" s="29">
        <v>7.0000000000000007E-2</v>
      </c>
      <c r="H109" s="29">
        <v>7.0000000000000007E-2</v>
      </c>
      <c r="I109" s="31">
        <f>SUM(G109:H109)</f>
        <v>0.14000000000000001</v>
      </c>
      <c r="J109" s="454" t="s">
        <v>1119</v>
      </c>
      <c r="K109" s="16"/>
      <c r="L109" s="16"/>
      <c r="M109" s="16"/>
      <c r="N109" s="16"/>
      <c r="O109" s="16"/>
      <c r="P109" s="666"/>
    </row>
    <row r="110" spans="1:16" s="298" customFormat="1" x14ac:dyDescent="0.2">
      <c r="A110" s="341" t="s">
        <v>1122</v>
      </c>
      <c r="B110" s="13"/>
      <c r="C110" s="20"/>
      <c r="D110" s="12"/>
      <c r="E110" s="31"/>
      <c r="F110" s="31"/>
      <c r="G110" s="29">
        <v>0.1</v>
      </c>
      <c r="H110" s="29">
        <v>0.1</v>
      </c>
      <c r="I110" s="31">
        <f>SUM(G110:H110)</f>
        <v>0.2</v>
      </c>
      <c r="J110" s="454" t="s">
        <v>1123</v>
      </c>
      <c r="K110" s="16"/>
      <c r="L110" s="16"/>
      <c r="M110" s="16"/>
      <c r="N110" s="16"/>
      <c r="O110" s="16"/>
      <c r="P110" s="666"/>
    </row>
    <row r="111" spans="1:16" s="298" customFormat="1" x14ac:dyDescent="0.2">
      <c r="A111" s="204" t="s">
        <v>1124</v>
      </c>
      <c r="B111" s="28"/>
      <c r="C111" s="82"/>
      <c r="D111" s="163"/>
      <c r="E111" s="445"/>
      <c r="F111" s="445"/>
      <c r="G111" s="581">
        <v>0.09</v>
      </c>
      <c r="H111" s="581">
        <v>0.09</v>
      </c>
      <c r="I111" s="445">
        <f>SUM(G111:H111)</f>
        <v>0.18</v>
      </c>
      <c r="J111" s="599" t="s">
        <v>1123</v>
      </c>
      <c r="K111" s="83"/>
      <c r="L111" s="83"/>
      <c r="M111" s="83"/>
      <c r="N111" s="83"/>
      <c r="O111" s="83"/>
      <c r="P111" s="667"/>
    </row>
    <row r="112" spans="1:16" s="298" customFormat="1" ht="75" x14ac:dyDescent="0.2">
      <c r="A112" s="69" t="s">
        <v>1125</v>
      </c>
      <c r="B112" s="69" t="s">
        <v>1126</v>
      </c>
      <c r="C112" s="140" t="s">
        <v>1127</v>
      </c>
      <c r="D112" s="140" t="s">
        <v>1128</v>
      </c>
      <c r="E112" s="444">
        <v>0.25</v>
      </c>
      <c r="F112" s="444">
        <v>0.25</v>
      </c>
      <c r="G112" s="444">
        <v>0.25</v>
      </c>
      <c r="H112" s="444">
        <v>0.25</v>
      </c>
      <c r="I112" s="444">
        <v>1</v>
      </c>
      <c r="J112" s="607" t="s">
        <v>1129</v>
      </c>
      <c r="K112" s="332" t="s">
        <v>444</v>
      </c>
      <c r="L112" s="332">
        <v>6</v>
      </c>
      <c r="M112" s="332">
        <v>6</v>
      </c>
      <c r="N112" s="332" t="s">
        <v>1068</v>
      </c>
      <c r="O112" s="332">
        <v>6</v>
      </c>
      <c r="P112" s="669"/>
    </row>
    <row r="113" spans="1:16" s="298" customFormat="1" ht="56.25" x14ac:dyDescent="0.2">
      <c r="A113" s="341" t="s">
        <v>1130</v>
      </c>
      <c r="B113" s="13" t="s">
        <v>1131</v>
      </c>
      <c r="C113" s="20" t="s">
        <v>1116</v>
      </c>
      <c r="D113" s="12" t="s">
        <v>1060</v>
      </c>
      <c r="E113" s="31"/>
      <c r="F113" s="31">
        <v>0.5</v>
      </c>
      <c r="G113" s="31"/>
      <c r="H113" s="31"/>
      <c r="I113" s="31">
        <f>SUM(E113:H113)</f>
        <v>0.5</v>
      </c>
      <c r="J113" s="454" t="s">
        <v>1023</v>
      </c>
      <c r="K113" s="16" t="s">
        <v>444</v>
      </c>
      <c r="L113" s="16">
        <v>6</v>
      </c>
      <c r="M113" s="16" t="s">
        <v>1117</v>
      </c>
      <c r="N113" s="16">
        <v>4</v>
      </c>
      <c r="O113" s="16" t="s">
        <v>1062</v>
      </c>
      <c r="P113" s="666"/>
    </row>
    <row r="114" spans="1:16" s="298" customFormat="1" ht="78" customHeight="1" x14ac:dyDescent="0.2">
      <c r="A114" s="13" t="s">
        <v>1132</v>
      </c>
      <c r="B114" s="9" t="s">
        <v>1133</v>
      </c>
      <c r="C114" s="20" t="s">
        <v>1134</v>
      </c>
      <c r="D114" s="20" t="s">
        <v>1107</v>
      </c>
      <c r="E114" s="31"/>
      <c r="F114" s="31"/>
      <c r="G114" s="31"/>
      <c r="H114" s="31">
        <v>0.35</v>
      </c>
      <c r="I114" s="31">
        <v>0.35</v>
      </c>
      <c r="J114" s="665" t="s">
        <v>1067</v>
      </c>
      <c r="K114" s="16" t="s">
        <v>444</v>
      </c>
      <c r="L114" s="16">
        <v>6</v>
      </c>
      <c r="M114" s="16" t="s">
        <v>1135</v>
      </c>
      <c r="N114" s="16" t="s">
        <v>1062</v>
      </c>
      <c r="O114" s="16">
        <v>6</v>
      </c>
      <c r="P114" s="670"/>
    </row>
    <row r="115" spans="1:16" s="298" customFormat="1" ht="53.25" customHeight="1" x14ac:dyDescent="0.2">
      <c r="A115" s="13" t="s">
        <v>1136</v>
      </c>
      <c r="B115" s="13" t="s">
        <v>1137</v>
      </c>
      <c r="C115" s="20" t="s">
        <v>1138</v>
      </c>
      <c r="D115" s="20" t="s">
        <v>1139</v>
      </c>
      <c r="E115" s="31"/>
      <c r="F115" s="31">
        <v>0.3276</v>
      </c>
      <c r="G115" s="31"/>
      <c r="H115" s="31"/>
      <c r="I115" s="31">
        <f>SUM(F115)</f>
        <v>0.3276</v>
      </c>
      <c r="J115" s="665" t="s">
        <v>1140</v>
      </c>
      <c r="K115" s="16" t="s">
        <v>444</v>
      </c>
      <c r="L115" s="16">
        <v>6</v>
      </c>
      <c r="M115" s="16" t="s">
        <v>1117</v>
      </c>
      <c r="N115" s="16">
        <v>4</v>
      </c>
      <c r="O115" s="16">
        <v>6</v>
      </c>
      <c r="P115" s="666"/>
    </row>
    <row r="116" spans="1:16" s="298" customFormat="1" ht="51" customHeight="1" x14ac:dyDescent="0.2">
      <c r="A116" s="13" t="s">
        <v>1141</v>
      </c>
      <c r="B116" s="13" t="s">
        <v>1137</v>
      </c>
      <c r="C116" s="20" t="s">
        <v>1138</v>
      </c>
      <c r="D116" s="20" t="s">
        <v>1139</v>
      </c>
      <c r="E116" s="671"/>
      <c r="F116" s="31">
        <v>0.68700000000000006</v>
      </c>
      <c r="G116" s="31"/>
      <c r="H116" s="31"/>
      <c r="I116" s="31">
        <f>SUM(F116:H116)</f>
        <v>0.68700000000000006</v>
      </c>
      <c r="J116" s="665" t="s">
        <v>179</v>
      </c>
      <c r="K116" s="16" t="s">
        <v>444</v>
      </c>
      <c r="L116" s="16">
        <v>6</v>
      </c>
      <c r="M116" s="16" t="s">
        <v>1117</v>
      </c>
      <c r="N116" s="16">
        <v>4</v>
      </c>
      <c r="O116" s="16">
        <v>6</v>
      </c>
      <c r="P116" s="666"/>
    </row>
    <row r="117" spans="1:16" s="298" customFormat="1" ht="56.25" x14ac:dyDescent="0.2">
      <c r="A117" s="204" t="s">
        <v>1142</v>
      </c>
      <c r="B117" s="177" t="s">
        <v>1143</v>
      </c>
      <c r="C117" s="82" t="s">
        <v>1144</v>
      </c>
      <c r="D117" s="163" t="s">
        <v>1060</v>
      </c>
      <c r="E117" s="445"/>
      <c r="F117" s="581">
        <v>0.1832</v>
      </c>
      <c r="G117" s="581">
        <v>0.1832</v>
      </c>
      <c r="H117" s="581">
        <v>0.18329999999999999</v>
      </c>
      <c r="I117" s="445">
        <f>SUM(F117:H117)</f>
        <v>0.54969999999999997</v>
      </c>
      <c r="J117" s="599" t="s">
        <v>1129</v>
      </c>
      <c r="K117" s="83" t="s">
        <v>444</v>
      </c>
      <c r="L117" s="83">
        <v>6</v>
      </c>
      <c r="M117" s="83" t="s">
        <v>1117</v>
      </c>
      <c r="N117" s="83">
        <v>4</v>
      </c>
      <c r="O117" s="83" t="s">
        <v>1145</v>
      </c>
      <c r="P117" s="667"/>
    </row>
  </sheetData>
  <mergeCells count="8">
    <mergeCell ref="A1:P1"/>
    <mergeCell ref="A3:A4"/>
    <mergeCell ref="B3:B4"/>
    <mergeCell ref="C3:C4"/>
    <mergeCell ref="E3:I3"/>
    <mergeCell ref="J3:J4"/>
    <mergeCell ref="L3:O3"/>
    <mergeCell ref="P3:P4"/>
  </mergeCells>
  <pageMargins left="0.31496062992125984" right="0.19685039370078741" top="0.55118110236220474" bottom="0.59055118110236227" header="0.31496062992125984" footer="0.31496062992125984"/>
  <pageSetup paperSize="9" scale="75" firstPageNumber="207" orientation="landscape" useFirstPageNumber="1" r:id="rId1"/>
  <headerFooter>
    <oddFooter>&amp;C&amp;"TH SarabunPSK,ตัวหนา"&amp;16&amp;P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19</vt:i4>
      </vt:variant>
    </vt:vector>
  </HeadingPairs>
  <TitlesOfParts>
    <vt:vector size="31" baseType="lpstr">
      <vt:lpstr>ส่วนที่ 5 ใบปะหน้า</vt:lpstr>
      <vt:lpstr>สรุป</vt:lpstr>
      <vt:lpstr>1.ปรองดอง</vt:lpstr>
      <vt:lpstr>2.ภาคใต้</vt:lpstr>
      <vt:lpstr>3. ป้องยาเสพติด</vt:lpstr>
      <vt:lpstr>4.ดิจิทัล</vt:lpstr>
      <vt:lpstr>5.วิจัย</vt:lpstr>
      <vt:lpstr>6.ตลอดช่วงวัย</vt:lpstr>
      <vt:lpstr>7. ยกระดับคณภาพ กศ.</vt:lpstr>
      <vt:lpstr>8. ขยะ</vt:lpstr>
      <vt:lpstr>9. ทุจริต</vt:lpstr>
      <vt:lpstr>10.โครงการไม่มีงปม.</vt:lpstr>
      <vt:lpstr>'1.ปรองดอง'!Print_Area</vt:lpstr>
      <vt:lpstr>'10.โครงการไม่มีงปม.'!Print_Area</vt:lpstr>
      <vt:lpstr>'2.ภาคใต้'!Print_Area</vt:lpstr>
      <vt:lpstr>'3. ป้องยาเสพติด'!Print_Area</vt:lpstr>
      <vt:lpstr>'4.ดิจิทัล'!Print_Area</vt:lpstr>
      <vt:lpstr>'5.วิจัย'!Print_Area</vt:lpstr>
      <vt:lpstr>'7. ยกระดับคณภาพ กศ.'!Print_Area</vt:lpstr>
      <vt:lpstr>'8. ขยะ'!Print_Area</vt:lpstr>
      <vt:lpstr>สรุป!Print_Area</vt:lpstr>
      <vt:lpstr>'1.ปรองดอง'!Print_Titles</vt:lpstr>
      <vt:lpstr>'10.โครงการไม่มีงปม.'!Print_Titles</vt:lpstr>
      <vt:lpstr>'2.ภาคใต้'!Print_Titles</vt:lpstr>
      <vt:lpstr>'3. ป้องยาเสพติด'!Print_Titles</vt:lpstr>
      <vt:lpstr>'4.ดิจิทัล'!Print_Titles</vt:lpstr>
      <vt:lpstr>'5.วิจัย'!Print_Titles</vt:lpstr>
      <vt:lpstr>'6.ตลอดช่วงวัย'!Print_Titles</vt:lpstr>
      <vt:lpstr>'7. ยกระดับคณภาพ กศ.'!Print_Titles</vt:lpstr>
      <vt:lpstr>'8. ขยะ'!Print_Titles</vt:lpstr>
      <vt:lpstr>'9. ทุจริต'!Print_Titles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Mr.KKD</cp:lastModifiedBy>
  <cp:lastPrinted>2017-12-12T08:58:25Z</cp:lastPrinted>
  <dcterms:created xsi:type="dcterms:W3CDTF">2016-10-04T08:22:40Z</dcterms:created>
  <dcterms:modified xsi:type="dcterms:W3CDTF">2017-12-27T06:56:03Z</dcterms:modified>
</cp:coreProperties>
</file>